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dvode-my.sharepoint.com/personal/marko_kosir_medvode_si/Documents/JAVNI RAZPISI 2021/01 430-4-2021 Koncesija - redno vzdrževanje cest - 3 leta/"/>
    </mc:Choice>
  </mc:AlternateContent>
  <xr:revisionPtr revIDLastSave="0" documentId="8_{751873B4-4F0B-4449-BF6F-72BD5DD344F3}" xr6:coauthVersionLast="47" xr6:coauthVersionMax="47" xr10:uidLastSave="{00000000-0000-0000-0000-000000000000}"/>
  <bookViews>
    <workbookView xWindow="-110" yWindow="-110" windowWidth="38620" windowHeight="21340" xr2:uid="{00000000-000D-0000-FFFF-FFFF00000000}"/>
  </bookViews>
  <sheets>
    <sheet name="Ceste" sheetId="9" r:id="rId1"/>
  </sheets>
  <definedNames>
    <definedName name="_FilterDatabase" localSheetId="0" hidden="1">Ceste!$A$4:$G$4</definedName>
    <definedName name="BCP_ODSEKI">#REF!</definedName>
    <definedName name="BCP_VOZPAS">#REF!</definedName>
    <definedName name="Print_Area" localSheetId="0">Ceste!$A$4:$G$444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3" i="9" l="1"/>
  <c r="E483" i="9"/>
  <c r="G379" i="9"/>
  <c r="G356" i="9"/>
  <c r="F289" i="9"/>
  <c r="F441" i="9"/>
  <c r="F93" i="9"/>
  <c r="F92" i="9"/>
  <c r="F90" i="9"/>
  <c r="F5" i="9"/>
  <c r="G415" i="9" l="1"/>
  <c r="G272" i="9"/>
  <c r="F272" i="9"/>
  <c r="G292" i="9"/>
  <c r="F292" i="9"/>
  <c r="G295" i="9"/>
  <c r="F295" i="9"/>
  <c r="G363" i="9"/>
  <c r="F363" i="9"/>
  <c r="F483" i="9" l="1"/>
  <c r="G418" i="9"/>
  <c r="F418" i="9"/>
  <c r="G279" i="9" l="1"/>
  <c r="G483" i="9" s="1"/>
  <c r="C279" i="9"/>
  <c r="C483" i="9" s="1"/>
</calcChain>
</file>

<file path=xl/sharedStrings.xml><?xml version="1.0" encoding="utf-8"?>
<sst xmlns="http://schemas.openxmlformats.org/spreadsheetml/2006/main" count="540" uniqueCount="483">
  <si>
    <t>Žirovnik - Osredek - Topol</t>
  </si>
  <si>
    <t>Brezovec - Trboje - Kranj</t>
  </si>
  <si>
    <t>Medvode - Goričane</t>
  </si>
  <si>
    <t>Medvode - Vikrče</t>
  </si>
  <si>
    <t>Zbilje-Podreča-Praše-Breg</t>
  </si>
  <si>
    <t>Jeprca - Goričane</t>
  </si>
  <si>
    <t>Medvode - Sora - Puštal</t>
  </si>
  <si>
    <t>Sora - Osolnik - Hrastnica</t>
  </si>
  <si>
    <t>Sora - Topol</t>
  </si>
  <si>
    <t>Preska - Tehovec - Suše</t>
  </si>
  <si>
    <t>Seničica - Žlebe - Seničica</t>
  </si>
  <si>
    <t>Medvode - Seničica</t>
  </si>
  <si>
    <t>Topol - Toško čelo</t>
  </si>
  <si>
    <t>Seničica - Medno</t>
  </si>
  <si>
    <t>Svetje - Dobrava</t>
  </si>
  <si>
    <t>Dobrava - Ladja</t>
  </si>
  <si>
    <t>spomenik Topol - Belo</t>
  </si>
  <si>
    <t>Godešič-Reteče-Zg. Senica</t>
  </si>
  <si>
    <t>Donova cesta</t>
  </si>
  <si>
    <t>Ostrovrharjeva ulica</t>
  </si>
  <si>
    <t>Donova cesta - priključek na R1 221</t>
  </si>
  <si>
    <t>Cesta na Svetje</t>
  </si>
  <si>
    <t>Finžgarjeva ulica (1-9)</t>
  </si>
  <si>
    <t>Kalanova ulica</t>
  </si>
  <si>
    <t>Bizantova cesta (11-22)</t>
  </si>
  <si>
    <t>Preška cesta</t>
  </si>
  <si>
    <t>Bizantova cesta (2-8)</t>
  </si>
  <si>
    <t>Cesta ob Sori (9-1)</t>
  </si>
  <si>
    <t>Kebetova ulica</t>
  </si>
  <si>
    <t>Cesta ob vrtcu na Svetju</t>
  </si>
  <si>
    <t>Medvoška cesta</t>
  </si>
  <si>
    <t>Sp. Pirniče 44 - Sp. Pirniče 53</t>
  </si>
  <si>
    <t>Zavrh 4 - Zavrh 9b</t>
  </si>
  <si>
    <t>Zavrh 12 - Zavrh 7</t>
  </si>
  <si>
    <t>znamenje - Zavrh 2</t>
  </si>
  <si>
    <t>Zavrh 7 - Zavrh 6</t>
  </si>
  <si>
    <t>Vikrče 28 - Vikrče 27b</t>
  </si>
  <si>
    <t>Vikrče 29 - Vikrče 33a</t>
  </si>
  <si>
    <t>Vikrče 30 - Vikrče 37a</t>
  </si>
  <si>
    <t>Vikrče 31a – Vikrče 35b</t>
  </si>
  <si>
    <t>Sp. Pirniče 71b - Sp. Pirniče 25a</t>
  </si>
  <si>
    <t>Zg. Pirniče 19a - Zg. Pirniče 11r</t>
  </si>
  <si>
    <t>Zg. Pirniče 19 - Zg. Pirniče 3</t>
  </si>
  <si>
    <t>Zg. Pirniče 19 - Zg. Pirniče 11j</t>
  </si>
  <si>
    <t>Zg. Pirniče 19a - Zg. Pirniče 20a</t>
  </si>
  <si>
    <t>Zg. Pirniče 24 - Sp. Pirniče 15</t>
  </si>
  <si>
    <t>Zg. Pirniče 24 - Zg. Pirniče 45c</t>
  </si>
  <si>
    <t>Zg. Pirniče 24c - Zg. Pirniče 15</t>
  </si>
  <si>
    <t>kozolec - znamenje</t>
  </si>
  <si>
    <t>Zg. Pirniče 76 - šola</t>
  </si>
  <si>
    <t>Zg. Pirniče 35a - pokopališče</t>
  </si>
  <si>
    <t>Zg. Pirniče 69 - Zg. Pirniče 122b</t>
  </si>
  <si>
    <t>Zg. Pirniče 68 - Zg. Pirniče 100</t>
  </si>
  <si>
    <t>Zg. Pirniče 32 - Zg. Pirniče 112</t>
  </si>
  <si>
    <t>pokopališče - Sp. Pirniče 59</t>
  </si>
  <si>
    <t>šola - Zg. Pirniče 29</t>
  </si>
  <si>
    <t>Zg. Pirniče 112c - Zg. Pirniče 129</t>
  </si>
  <si>
    <t>Zg. Pirniče 118a - Zg. Pirniče 95a</t>
  </si>
  <si>
    <t>Zg. Pirniče 91e - Zg. Pirniče 91k</t>
  </si>
  <si>
    <t>Zg. Pirniče 93 - Zg. Pirniče 124</t>
  </si>
  <si>
    <t>Verje 19a - Verje 29g</t>
  </si>
  <si>
    <t>Verje 38a - Verje 38d</t>
  </si>
  <si>
    <t>Verje 47 - Verje 31h</t>
  </si>
  <si>
    <t>Verje 48a - Verje 15d</t>
  </si>
  <si>
    <t>OŠ Smlednik - Smlednik 24</t>
  </si>
  <si>
    <t>Smlednik 53 - pokopališče Smlednik</t>
  </si>
  <si>
    <t>Smlednik 41 - Smlednik 47</t>
  </si>
  <si>
    <t>Smlednik 53 - Smlednik 42</t>
  </si>
  <si>
    <t>Smlednik 45 - Smlednik 44</t>
  </si>
  <si>
    <t>Smlednik 41 - Smlednik 38a</t>
  </si>
  <si>
    <t>OŠ Smlednik - Ilovka</t>
  </si>
  <si>
    <t>Krvavo znamenje - cerkev Sv. Valburge</t>
  </si>
  <si>
    <t>Dobrava - Dragočajna 8</t>
  </si>
  <si>
    <t>Dragočajna 72 - Dragočajna 1</t>
  </si>
  <si>
    <t>Naselje Dragočajna 2</t>
  </si>
  <si>
    <t>Dragočajna 107 - Dragočajna 117</t>
  </si>
  <si>
    <t>Smlednik 23 - Smlednik 54</t>
  </si>
  <si>
    <t>Smlednik 33 - Smlednik 41</t>
  </si>
  <si>
    <t>Smlednik 33 - Smlednik 35a</t>
  </si>
  <si>
    <t>Smlednik 32 - Smlednik 28</t>
  </si>
  <si>
    <t>Smlednik 22 - Smlednik 21</t>
  </si>
  <si>
    <t>Smlednik 59 - Smlednik 12</t>
  </si>
  <si>
    <t>Smlednik 25 - Smlednik 25a</t>
  </si>
  <si>
    <t>Smlednik 17 - Smlednik 60a</t>
  </si>
  <si>
    <t>Valburga 29d - Valburga 17</t>
  </si>
  <si>
    <t>Hraše 27b - spomenik v Valburgi</t>
  </si>
  <si>
    <t>Valburga 24a - Valburga 12</t>
  </si>
  <si>
    <t>Valburga 29 - Valburga 29c</t>
  </si>
  <si>
    <t>Valburga 47 - Smlednik 17a</t>
  </si>
  <si>
    <t>Smlednik 9 - Stari grad</t>
  </si>
  <si>
    <t>Smlednik 17 - Smlednik 13</t>
  </si>
  <si>
    <t>Valburga 33 - Valburga 10</t>
  </si>
  <si>
    <t>Valburga 37 - Smlednik 3b</t>
  </si>
  <si>
    <t>Smlednik 4b - Smlednik 1a</t>
  </si>
  <si>
    <t>Valburga 10 - Valburga 4a</t>
  </si>
  <si>
    <t>Valburga 17 - Valburga 1</t>
  </si>
  <si>
    <t>Hraše45 - Emona</t>
  </si>
  <si>
    <t>Hraše 45b - Hraše 45g</t>
  </si>
  <si>
    <t>Hraše 53 - Hraše 57</t>
  </si>
  <si>
    <t>Valburga 48 - Valburga 19</t>
  </si>
  <si>
    <t>Valburga 52 - Valburga 18</t>
  </si>
  <si>
    <t>Valburga 123 - Valburga 88</t>
  </si>
  <si>
    <t>Hraše 6 - Hraše 13</t>
  </si>
  <si>
    <t>Hraše 14 - Hraše 15</t>
  </si>
  <si>
    <t>Hraše 5a - Hraše 1</t>
  </si>
  <si>
    <t>Hraše 4 - Hraše 3a</t>
  </si>
  <si>
    <t>Hraše 27b - Hraše 31e</t>
  </si>
  <si>
    <t>Hraše 43a - Hraše 34</t>
  </si>
  <si>
    <t>Hraše 54 - Hraše 54b</t>
  </si>
  <si>
    <t>mlekarna - Hraše 43</t>
  </si>
  <si>
    <t>most - Dragočajna - Ilovka</t>
  </si>
  <si>
    <t>Dragočajna 6b - polje</t>
  </si>
  <si>
    <t>Dragočajna 10 - Dragočajna 14</t>
  </si>
  <si>
    <t>Dragočajna 7a - Dragočajna 8</t>
  </si>
  <si>
    <t>Dragočajna 11 - Dragočajna 27</t>
  </si>
  <si>
    <t>Dragočajna - Dragočajna 20</t>
  </si>
  <si>
    <t>Dragočajna 4 - recepcija</t>
  </si>
  <si>
    <t>Ilovka - Moše - spomenik pri lipi</t>
  </si>
  <si>
    <t>Ilovka - Moše 1b</t>
  </si>
  <si>
    <t>Moše 5 - Moše 27</t>
  </si>
  <si>
    <t>Moše 32 - Moše 28</t>
  </si>
  <si>
    <t>Moše 7 - postaja Moše</t>
  </si>
  <si>
    <t>Moše 12a - Moše 10a</t>
  </si>
  <si>
    <t>Moše 2a - Moše 2e</t>
  </si>
  <si>
    <t>Moše 28 - Moše 27e</t>
  </si>
  <si>
    <t>Zbilje - Podreča</t>
  </si>
  <si>
    <t>Pot na dol</t>
  </si>
  <si>
    <t>Zbilje 59 - Zbilje 61h</t>
  </si>
  <si>
    <t>Zbilje 45 - cerkev</t>
  </si>
  <si>
    <t>Zbilje 43 - jezero</t>
  </si>
  <si>
    <t>Cesta nad Zbiljsko dobravo</t>
  </si>
  <si>
    <t>Zbilje 47a - križišče pri jezeru</t>
  </si>
  <si>
    <t>Zbilje 26 - Zbilje 127</t>
  </si>
  <si>
    <t>Cesta v hrib (stara)</t>
  </si>
  <si>
    <t>Zbilje 1c - Zbilje 1b</t>
  </si>
  <si>
    <t>Cesta v hrib (nova)</t>
  </si>
  <si>
    <t>Žontarjeva ulica</t>
  </si>
  <si>
    <t>podvoz - Vaše 11</t>
  </si>
  <si>
    <t>Občina - Donit</t>
  </si>
  <si>
    <t>Donit - Gorenjska cesta 28</t>
  </si>
  <si>
    <t>Seškova cesta</t>
  </si>
  <si>
    <t>Cesta ob domu Svobode</t>
  </si>
  <si>
    <t>Medvoška cesta 4 - Medvoška cesta 18</t>
  </si>
  <si>
    <t>Kržišnikova ulica</t>
  </si>
  <si>
    <t>Kržišnikova ulica 2 - Kržišnikova ulica 4</t>
  </si>
  <si>
    <t>Višnarjeva ulica</t>
  </si>
  <si>
    <t>Ulica k studencu</t>
  </si>
  <si>
    <t>Klanska ulica</t>
  </si>
  <si>
    <t>Medvoška cesta - nogometno igrišče</t>
  </si>
  <si>
    <t>Tehovnikova ulica</t>
  </si>
  <si>
    <t>Cesta na Svetje 8 - Cesta na Svetje 7</t>
  </si>
  <si>
    <t>Tehovnikova ulica 3 - Cesta na Svetje 11</t>
  </si>
  <si>
    <t>Cesta na Svetje 9 - Cesta na Svetje 13</t>
  </si>
  <si>
    <t>Cesta na Svetje 2 - Cesta na Svetje 10</t>
  </si>
  <si>
    <t>Cesta talcev</t>
  </si>
  <si>
    <t>Turkova ulica</t>
  </si>
  <si>
    <t>Jamnikova ulica</t>
  </si>
  <si>
    <t>Trampuževa ulica</t>
  </si>
  <si>
    <t>Kebetova ulica - enosmerna</t>
  </si>
  <si>
    <t>Donova cesta 13 - Gorenjska cesta 13</t>
  </si>
  <si>
    <t>Čelesnikova ulica 1 - Čelesnikova ulica 3</t>
  </si>
  <si>
    <t>Dimčeva ulica 2 - Dimčeva ulica 3</t>
  </si>
  <si>
    <t>Čelesnikova ulica 8 - Šmalčeva ulica 2</t>
  </si>
  <si>
    <t>Čelesnikova ulica 12 - Ulica Ivanke Ovijač 2</t>
  </si>
  <si>
    <t>Čelesnikova ulica 14 - Štalčeva ulica 2</t>
  </si>
  <si>
    <t>Čelesnikova ulica 18 - Kuraltova ulica 1</t>
  </si>
  <si>
    <t>Čelesnikova ulica 26 - Arharjeva ulica 1</t>
  </si>
  <si>
    <t>Čelesnikova ulica 6 - Čelesnikova ulica 2</t>
  </si>
  <si>
    <t>Čarmanova ulica 2 - Čarmanova ulica 5</t>
  </si>
  <si>
    <t>Zbiljska cesta 8 - Čarmanova ulica 11</t>
  </si>
  <si>
    <t>Zbiljska c. 2 – Čarmanova ulica 17</t>
  </si>
  <si>
    <t>Šetinova ulica</t>
  </si>
  <si>
    <t>Podvizova ulica</t>
  </si>
  <si>
    <t>Grajzerjeva ulica</t>
  </si>
  <si>
    <t>Ulica Simona Jenka</t>
  </si>
  <si>
    <t>Ulica ob gozdu</t>
  </si>
  <si>
    <t>Preska - Bonovec</t>
  </si>
  <si>
    <t>motel - Seničica 16</t>
  </si>
  <si>
    <t>Seničica 9 - Seničica 11</t>
  </si>
  <si>
    <t>Seničica 13a - Seničica 15b</t>
  </si>
  <si>
    <t>Seničica 26a - Seničica 26</t>
  </si>
  <si>
    <t>Seničica - Golo Brdo</t>
  </si>
  <si>
    <t>Iztokova ulica in Trilerjeva ulica</t>
  </si>
  <si>
    <t>Bernikova ulica</t>
  </si>
  <si>
    <t>Bogatajeva ulica</t>
  </si>
  <si>
    <t>Preška cesta 3 - cerkev</t>
  </si>
  <si>
    <t>Kalanova ulica - OŠ Preska</t>
  </si>
  <si>
    <t>OŠ Preska - Preška cesta 28</t>
  </si>
  <si>
    <t>Dobnikarjeva ulica</t>
  </si>
  <si>
    <t>Na Labornici</t>
  </si>
  <si>
    <t>Hrastarjeva ulica</t>
  </si>
  <si>
    <t>Cesta k Metodi</t>
  </si>
  <si>
    <t>Preška cesta 15 - Preška cesta 19</t>
  </si>
  <si>
    <t>Škofjeloška cesta 12 - Škofjeloška cesta 22</t>
  </si>
  <si>
    <t>Kalanova ulica 9a - parkirišce</t>
  </si>
  <si>
    <t>Bizantova 16 – Bizantova 20</t>
  </si>
  <si>
    <t>Becanova ulica</t>
  </si>
  <si>
    <t>Gorenjska cesta 11 - podhod</t>
  </si>
  <si>
    <t>Cesta ob železnici</t>
  </si>
  <si>
    <t>Barletova cesta 11 - Barletova cesta 19</t>
  </si>
  <si>
    <t>Gorenjska cesta 3 - železniški prehod</t>
  </si>
  <si>
    <t>črpalka - tenis igrišče</t>
  </si>
  <si>
    <t>Barletova cesta</t>
  </si>
  <si>
    <t>Kurirska cesta</t>
  </si>
  <si>
    <t>Cesta v Žlebe</t>
  </si>
  <si>
    <t>Na Čerenu 1 - Žlebe 11</t>
  </si>
  <si>
    <t>Na Čerenu 2 - Na Čerenu 12</t>
  </si>
  <si>
    <t>Žlebe 13a - Žlebe 77</t>
  </si>
  <si>
    <t>Žlebe 11 - križišče</t>
  </si>
  <si>
    <t>Žlebe 13a - Žlebe 4</t>
  </si>
  <si>
    <t>Žlebe 14 - Žlebe 16a</t>
  </si>
  <si>
    <t>Žlebe 13a - do parcele 299</t>
  </si>
  <si>
    <t>Žlebe 8b - Žlebe 7</t>
  </si>
  <si>
    <t>Tehovec 5 - Tehovec 8</t>
  </si>
  <si>
    <t>Studenčice 52 - Studenčice 61</t>
  </si>
  <si>
    <t>Križišče  – Žlebe 28b</t>
  </si>
  <si>
    <t>Žlebe 47c - Žlebe 47e</t>
  </si>
  <si>
    <t>Žlebe 23 - Žlebe 26a</t>
  </si>
  <si>
    <t>Žlebe 32c - Žlebe 39</t>
  </si>
  <si>
    <t>Žlebe 56 - Žlebe 39a</t>
  </si>
  <si>
    <t>Žlebe 47c - Žlebe 46</t>
  </si>
  <si>
    <t>Žlebe 45a - Žlebe 48</t>
  </si>
  <si>
    <t>Žlebe 43 - Žlebe 62</t>
  </si>
  <si>
    <t>Žlebe 42 - Žlebe 1b</t>
  </si>
  <si>
    <t>Žlebe 23 - Topol 26</t>
  </si>
  <si>
    <t>križišče - Gute (lipa) - cerkev Sv. Katarine</t>
  </si>
  <si>
    <t>cerkev Sv. Katarine - Topol 4</t>
  </si>
  <si>
    <t>Žlebe 39 - Žlebe 40</t>
  </si>
  <si>
    <t>Žlebe 24 - Žlebe 32</t>
  </si>
  <si>
    <t>Žlebe 25 - Žlebe 27</t>
  </si>
  <si>
    <t>Žlebe 22 - Žlebe 21</t>
  </si>
  <si>
    <t>Žlebe 53 - Žlebe 52b</t>
  </si>
  <si>
    <t>Seničica 25 - znamenje</t>
  </si>
  <si>
    <t>Golo Brdo 169 - Golo Brdo 179</t>
  </si>
  <si>
    <t>Golo Brdo 146 - Golo Brdo 158</t>
  </si>
  <si>
    <t>Golo Brdo 145 - Golo Brdo 143</t>
  </si>
  <si>
    <t>Golo Brdo 102 - Golo Brdo 130</t>
  </si>
  <si>
    <t>Golo Brdo 86 - Golo Brdo 94</t>
  </si>
  <si>
    <t>Golo Brdo 10a - Golo Brdo 27</t>
  </si>
  <si>
    <t>Golo Brdo 62 - Golo Brdo 66</t>
  </si>
  <si>
    <t>Golo Brdo 42 - Golo Brdo 50</t>
  </si>
  <si>
    <t>Golo Brdo 32a - cerkev</t>
  </si>
  <si>
    <t>Golo Brdo 31 - Golo Brdo 30</t>
  </si>
  <si>
    <t>znamenje - Golo Brdo 14</t>
  </si>
  <si>
    <t>Golo Brdo 16 - Golo Brdo 18</t>
  </si>
  <si>
    <t>Golo Brdo 14 - Golo Brdo 222</t>
  </si>
  <si>
    <t>Golo Brdo 14 - Golo Brdo 19</t>
  </si>
  <si>
    <t>Golo Brdo 14 - Golo Brdo 15</t>
  </si>
  <si>
    <t>Vaše 34 - krožno - Vaše 29a</t>
  </si>
  <si>
    <t>Vaše 31j – Vaše 31c</t>
  </si>
  <si>
    <t>Vaše 14b - Vaše 14e</t>
  </si>
  <si>
    <t>Vaše 16a - Vaše 16h</t>
  </si>
  <si>
    <t>Goričane 8b - Goričane 10</t>
  </si>
  <si>
    <t>Goričane 8c - Goričane 8e</t>
  </si>
  <si>
    <t>Goričane 23 - Goričane 30</t>
  </si>
  <si>
    <t>Goričane 59 - Goričane 53</t>
  </si>
  <si>
    <t>Goričane 55 - Goričane 56a</t>
  </si>
  <si>
    <t>Ladja 27 - križišče</t>
  </si>
  <si>
    <t>Ladja 3 - Ladja 1k</t>
  </si>
  <si>
    <t>Cesta na Svetje 48 - vodovodno zajetje</t>
  </si>
  <si>
    <t>Ladja 27 - Ladja 32</t>
  </si>
  <si>
    <t>križišče - Ladja 1a</t>
  </si>
  <si>
    <t>Križišče cesta na Senico 6 - Cesta na Senico 2</t>
  </si>
  <si>
    <t>Ladja 7 - Ladja 6c</t>
  </si>
  <si>
    <t>Ladja 17 - Ladja 21</t>
  </si>
  <si>
    <t>Ladja 17 - vodovodno zajetje</t>
  </si>
  <si>
    <t>vodovodno zajetje - Sp. Senica 7</t>
  </si>
  <si>
    <t>Ladja 17 - Ladja 15</t>
  </si>
  <si>
    <t>Rakovnik 52 - Goričane 61</t>
  </si>
  <si>
    <t>Rakovnik 88 - Rakovnik 90</t>
  </si>
  <si>
    <t>Sp. Senica 16c - Ladja 26</t>
  </si>
  <si>
    <t>Ladja 32 - Ladja 33e</t>
  </si>
  <si>
    <t>Ladja - Spodnja Senica 18</t>
  </si>
  <si>
    <t>Sp. Senica 20d - Sp. Senica 20e</t>
  </si>
  <si>
    <t>Sp. Senica 23 - Sp. Senica 21a</t>
  </si>
  <si>
    <t>Sp. Senica 22b - Sp. Senica 22h</t>
  </si>
  <si>
    <t>Sp. Senica 33b - Sp. Senica 30a</t>
  </si>
  <si>
    <t>Sp. Senica 33b - Sp. Senica 34a</t>
  </si>
  <si>
    <t>Sp. Senica 32b - Sp. Senica 32</t>
  </si>
  <si>
    <t>Zg. Senica 33 - Zg. Senica 36</t>
  </si>
  <si>
    <t>Zg. Senica 36 - Zg. Senica 25</t>
  </si>
  <si>
    <t>Zg. Senica 32a - Zg. Senica 22c</t>
  </si>
  <si>
    <t>Zg. Senica 22a - Zg. Senica 28a</t>
  </si>
  <si>
    <t>Zg. Senica 22b - Zg. Senica 22d</t>
  </si>
  <si>
    <t>Sorškova pot</t>
  </si>
  <si>
    <t>Zg. Senica 16 - Zg. Senica 1d</t>
  </si>
  <si>
    <t>Zg. Senica 17 - Zg. Senica 12</t>
  </si>
  <si>
    <t>Zg. Senica 10a - Zg. Senica 11a</t>
  </si>
  <si>
    <t>Zg. Senica 6 - Zg. Senica 8</t>
  </si>
  <si>
    <t>Golo Brdo 6 - Golo Brdo 9c</t>
  </si>
  <si>
    <t>Golo Brdo 9c - Golo Brdo 9b</t>
  </si>
  <si>
    <t>Golo Brdo 3 – Golo Brdo 5a</t>
  </si>
  <si>
    <t>Golo Brdo 1 - Golo Brdo 1c</t>
  </si>
  <si>
    <t>Golo Brdo 4 - Golo Brdo 4c</t>
  </si>
  <si>
    <t>Golo Brdo 9c - Golo Brdo 9g</t>
  </si>
  <si>
    <t>Sora 5 - Sora 18</t>
  </si>
  <si>
    <t>Sora 7 - Sora 6d</t>
  </si>
  <si>
    <t>križišče - Dol 8</t>
  </si>
  <si>
    <t>Dol 1 - cerkev</t>
  </si>
  <si>
    <t>Dol 8 - Dol 9a</t>
  </si>
  <si>
    <t>Sora 22 - pokopališče</t>
  </si>
  <si>
    <t>Sora 33 - Sora 44a</t>
  </si>
  <si>
    <t>Sora 36c - Sora 38a</t>
  </si>
  <si>
    <t>Sora 41 - Sora 65</t>
  </si>
  <si>
    <t>Trnovec 4 - Osolnik 6</t>
  </si>
  <si>
    <t>Osolnik 2 - Osolnik 4</t>
  </si>
  <si>
    <t>Osolnik 2 - Osolnik 3</t>
  </si>
  <si>
    <t>križišče - Trnovec 6</t>
  </si>
  <si>
    <t>Trnovec 9 - Trnovec 10</t>
  </si>
  <si>
    <t>Trnovec 11 - Trnovec 19</t>
  </si>
  <si>
    <t>Trnovec 11 - Trnovec 16</t>
  </si>
  <si>
    <t>Trnovec 17 - Trnovec 40a</t>
  </si>
  <si>
    <t>Trnovec 24 - Trnovec 29a</t>
  </si>
  <si>
    <t>Trnovec 28a - Setnica 9</t>
  </si>
  <si>
    <t>križišče - Trnovec 33</t>
  </si>
  <si>
    <t>križišče - Trnovec 31</t>
  </si>
  <si>
    <t>Topol 12 - vodohran Topol</t>
  </si>
  <si>
    <t>Brezovica 2 - Brezovica 5</t>
  </si>
  <si>
    <t>Topol 17 - Topol 8</t>
  </si>
  <si>
    <t>Gute (lipa) - odcep Topol 24</t>
  </si>
  <si>
    <t>Topol 47 – Topol 55</t>
  </si>
  <si>
    <t>križišče Toško čelo - Topol 25</t>
  </si>
  <si>
    <t>Belo 1 - Belo 49</t>
  </si>
  <si>
    <t>Belo 35 - Belo 36</t>
  </si>
  <si>
    <t>Belo 1 – Belo 3</t>
  </si>
  <si>
    <t>križišče Toško čelo - Štancar</t>
  </si>
  <si>
    <t>Štancar - Gabrje 39</t>
  </si>
  <si>
    <t>Zg. Pirniče 44 - Zg. Pirniče 60a</t>
  </si>
  <si>
    <t>Belo 6a - Belo 24</t>
  </si>
  <si>
    <t>Belo 6a - Belo 17</t>
  </si>
  <si>
    <t>Belo 11 - priključek na LC 251190</t>
  </si>
  <si>
    <t>Zg. Senica - Ladja</t>
  </si>
  <si>
    <t>Goričane 1b - Goričane 46</t>
  </si>
  <si>
    <t>Naselje Brezovec 1</t>
  </si>
  <si>
    <t>Naselje Brezovec 2</t>
  </si>
  <si>
    <t>Naselje Brezovec 3</t>
  </si>
  <si>
    <t>Naselje Brezovec 4</t>
  </si>
  <si>
    <t>Naselje Brezovec 6</t>
  </si>
  <si>
    <t>Sp. Pirniče 71b - Zg. Pirniče 17</t>
  </si>
  <si>
    <t>Z/Spomenik</t>
  </si>
  <si>
    <t>Gorenja vas - Dol</t>
  </si>
  <si>
    <t>Cesta na Svetje 58 - Cesta na Svetje 54</t>
  </si>
  <si>
    <t>seštevek dolžin odseka ceste do vključno širine vozišča 3,5 m [m]</t>
  </si>
  <si>
    <t>seštevek dolžin odseka ceste s širino vozišča nad 3,5 m [m]</t>
  </si>
  <si>
    <t>asfalt</t>
  </si>
  <si>
    <t>makadam</t>
  </si>
  <si>
    <t>Številka odseka</t>
  </si>
  <si>
    <t>Opis poteka ceste</t>
  </si>
  <si>
    <t>Zavrh 3/j - Zavrh 17/a</t>
  </si>
  <si>
    <t>Zavrh 3/b - Zavrh 3/c</t>
  </si>
  <si>
    <t>Zavrh 10/e - Zavrh 10/h</t>
  </si>
  <si>
    <t>Vikrče 35/a - Vikrče 31/p</t>
  </si>
  <si>
    <t>Vikrče 14/d - Vikrče 14/c</t>
  </si>
  <si>
    <t>Vikrče 25/b - Vikrče 26</t>
  </si>
  <si>
    <t>Spodnje Pirniče 49/g - Spodnje Pirniče 53/a</t>
  </si>
  <si>
    <t>Spodnja cesta do telovadnice pri OŠ Pirniče (od križišča s cesto JP 751138 do telovadnice)</t>
  </si>
  <si>
    <t>Nova cesta mimo šolskega igrišča (od križišča s cesto JP 751131 do križišča s cesto JP 751132)</t>
  </si>
  <si>
    <t>Hraše 31/a - Hraše 30</t>
  </si>
  <si>
    <t>Hraše 48 - Hraše 47</t>
  </si>
  <si>
    <t>Krvavo znamenje - Hotel Kanu (od križišča s cesto JP 751223 do križišča s cesto JP 751351 pri hiši Valburga 6/a)</t>
  </si>
  <si>
    <t>Moše 27/e - občinska meja</t>
  </si>
  <si>
    <t>Kontejnerji - Golo Brdo 195 (od križišča s cesto JP 751691 do hiše Golo Brdo 195)</t>
  </si>
  <si>
    <t>Most - Golo Brdo 1/f (od križišča s cesto JP 751934 do hiše Golo Brdo 1/f)</t>
  </si>
  <si>
    <t>Golo Brdo 1/c - Golo Brdo 1/e (od križišča s cesto JP 751587 do hiše Golo Brdo 1/e)</t>
  </si>
  <si>
    <t>Kozolec - Golo Brdo 2 (od križišča s cesto JP 751587 do hiše Golo Brdo 2)</t>
  </si>
  <si>
    <t>Most - Golo Brdo 9 (od križišča s cesto JP 751931 do hiše Golo Brdo 9)</t>
  </si>
  <si>
    <t>Golo Brdo 19 - Golo Brdo 21 (od križišča s cesto JP 751714 do hiše Golo Brdo 21)</t>
  </si>
  <si>
    <t>Golo Brdo 19 - Golo Brdo 20 (od križišča s cesto JP 751714 do hiše Golo Brdo 20)</t>
  </si>
  <si>
    <t>Kalanova ulica 11 - Kalanova ulica 17 (od križišča s cesto LZ 252031 do hiše Kalanova ulica 17)</t>
  </si>
  <si>
    <t>Kurirska cesta 1 - Kurirska cesta 10 (od križišča s cesto JP 751631 do hiše Kurirska cesta 10)</t>
  </si>
  <si>
    <t>od ceste 751812 do Ladja 24</t>
  </si>
  <si>
    <t>CKS 5 - CKS 22</t>
  </si>
  <si>
    <t>od ceste 751041 do mimo Sp. Pirniče 21j</t>
  </si>
  <si>
    <t>Sp. Pirniče 64 - Sp. Pirniče 24e</t>
  </si>
  <si>
    <t>zanka od ceste 751045 do Sp. Pirniče 25c</t>
  </si>
  <si>
    <t>od ceste 752181 mimo Sp. Pirniče 41s</t>
  </si>
  <si>
    <t>Verje 25a - Verje 22a</t>
  </si>
  <si>
    <t>cesta do lekarne in parkirišča nad njo</t>
  </si>
  <si>
    <t>od Ostrovrharjeve ul. do vhoda za vrtec</t>
  </si>
  <si>
    <t>Cesta za SPAROM</t>
  </si>
  <si>
    <t>Studenčice; do hišne številke Studenčice 37</t>
  </si>
  <si>
    <t>dolžina ceste     [km]</t>
  </si>
  <si>
    <t>DODATNO</t>
  </si>
  <si>
    <t>od ceste 751041 do Sp. Pirniče 25b</t>
  </si>
  <si>
    <t>Cesta na groblje</t>
  </si>
  <si>
    <t>Golo Brdo 20 (Zadnikar Ivan)</t>
  </si>
  <si>
    <t>Topol 30 - Topol 30A</t>
  </si>
  <si>
    <t>Jeprca-Zbilje</t>
  </si>
  <si>
    <t>Žlebe 8 - Žlebe 13</t>
  </si>
  <si>
    <t>Vaše 10 - Vaše 45</t>
  </si>
  <si>
    <t xml:space="preserve">Vaše 36 – Vaše 42 </t>
  </si>
  <si>
    <t>Goričane 34 - Goričane 26</t>
  </si>
  <si>
    <t>Goričane 25 - Goričane 22c</t>
  </si>
  <si>
    <t>Goričane 68 - Goričane 39</t>
  </si>
  <si>
    <t>Goričane 41 - Rakovnik 101</t>
  </si>
  <si>
    <t>Cesta k Barletu</t>
  </si>
  <si>
    <t>Spodnje Pirniče 19 - Spodnje Pirniče 19/k</t>
  </si>
  <si>
    <t>Spodnje Pirniče 20/a - Spodnje Pirniče 20/c</t>
  </si>
  <si>
    <t>od ceste 751041 do Sp. Pirniče 21e</t>
  </si>
  <si>
    <t>od ceste 751041 do Sp. Pirniče 20h</t>
  </si>
  <si>
    <t>od ceste 751041 do Sp. Pirniče 18</t>
  </si>
  <si>
    <t>Vikrče 18 - Vikrče 20</t>
  </si>
  <si>
    <t>Vikrče 23 - Vikrče 39</t>
  </si>
  <si>
    <t>Sp. Pirniče 64 - Sp. Pirniče 66</t>
  </si>
  <si>
    <t>Sp. Pirniče 22b - Sp. Pirniče 60a</t>
  </si>
  <si>
    <t>Sp. Pirniče 19b - Sp. Pirniče 23b</t>
  </si>
  <si>
    <t>Sp. Pirniče 31 - Sp. Pirniče 18a</t>
  </si>
  <si>
    <t>Bitenčev hrast - Sp. Pirniče 17b</t>
  </si>
  <si>
    <t>Vikrče 13 - Vikrče 28</t>
  </si>
  <si>
    <t>Vikrče 1 - Sp. Pirniče 38</t>
  </si>
  <si>
    <r>
      <t>Sp. Pirniče 50b - Sp. Pirniče 48c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</si>
  <si>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Sp. Pirniče 38 - Zavrh 7</t>
  </si>
  <si>
    <t>Verje 12/b - Verje 12/a</t>
  </si>
  <si>
    <t>Verje 21d - Verje 23b</t>
  </si>
  <si>
    <t>Zg. Pirniče 44 - Zg. Pirniče 64</t>
  </si>
  <si>
    <t>Verje 6a - Verje 3a</t>
  </si>
  <si>
    <t>Verje 30c - Verje 23c</t>
  </si>
  <si>
    <t>Verje 49 - Verje 25b</t>
  </si>
  <si>
    <t>Verje 49 - Verje 61</t>
  </si>
  <si>
    <t>Verje 9 - Verje 41</t>
  </si>
  <si>
    <t>Zg. Pirniče 89 - Zg. Pirniče 70d</t>
  </si>
  <si>
    <t>Zg. Pirniče 69 - cerkev</t>
  </si>
  <si>
    <t>Zg. Pirniče 83a - Zg. Pirniče 88b</t>
  </si>
  <si>
    <t>Zg. Pirniče 77a - Verje 9a</t>
  </si>
  <si>
    <t>Zg. Pirniče 22 - Zg. Pirniče 77</t>
  </si>
  <si>
    <t>od JP751134 do Zg. Pirniče 100A</t>
  </si>
  <si>
    <t>Trnovec 45 - Trnovec 20</t>
  </si>
  <si>
    <t>Trnovec 8a - Trnovec 8b</t>
  </si>
  <si>
    <t>od JP751141 do Zg. Pirniče 85A</t>
  </si>
  <si>
    <t>Spodnja cesta od križišča s cesto JP 751138 do Zg. Pirniče 31D</t>
  </si>
  <si>
    <t>od JP751361 do Moše 29A</t>
  </si>
  <si>
    <t>Tacen - Brezovec</t>
  </si>
  <si>
    <t>Verje 48 - Verje 12c</t>
  </si>
  <si>
    <t>Verje 4a - Verje 6b</t>
  </si>
  <si>
    <t>Verje 79 - Verje 63</t>
  </si>
  <si>
    <t>Glavna cesta v  Zbiljskem gaju</t>
  </si>
  <si>
    <t>Žlebe 47c - Žlebe 39b</t>
  </si>
  <si>
    <t>Žlebe 63 – Žlebe 58</t>
  </si>
  <si>
    <t>Šlosarjeva ulica 1 - Šlosarjeva ulica 9</t>
  </si>
  <si>
    <t>Sp. Pirniče 41a - športno igrišče</t>
  </si>
  <si>
    <t>Zavrh 6 - Šmarna Gora</t>
  </si>
  <si>
    <t>Zavrh 9 - Dobrava</t>
  </si>
  <si>
    <t>Belo 1 – vodohran Belo</t>
  </si>
  <si>
    <t>križišče Toško čelo - objekt CZ</t>
  </si>
  <si>
    <t>odcep Toško čelo - Topol 5</t>
  </si>
  <si>
    <t>vodohran Brezovica - Sv. Jakob</t>
  </si>
  <si>
    <t>Brezovica 6 - Topol 7</t>
  </si>
  <si>
    <t>Brezovica 2 - vodohran Brezovica</t>
  </si>
  <si>
    <t>vodohran Topol - Brezovica 2</t>
  </si>
  <si>
    <t>Vaše 5f - kapelica na polju</t>
  </si>
  <si>
    <t>Golo Brdo 75 - Golo Brdo 38</t>
  </si>
  <si>
    <t>Topol 16 - Topol 19</t>
  </si>
  <si>
    <t>Žlebe 11 - Tehovec 5</t>
  </si>
  <si>
    <t>Preška c. 14 – Preška c. 12</t>
  </si>
  <si>
    <t>Goričane 70b - Rakovnik 52</t>
  </si>
  <si>
    <t>Novo naselje Rakovnik</t>
  </si>
  <si>
    <t>Setnica 8 - vrtina</t>
  </si>
  <si>
    <t>križišče - Trnovec 30</t>
  </si>
  <si>
    <t>križišče - Trnovec 13</t>
  </si>
  <si>
    <t>obračališče (KS) - Trnovec 21</t>
  </si>
  <si>
    <t>križišče - Trnovec 12</t>
  </si>
  <si>
    <t>Trnovec 9b - Trnovec 9d</t>
  </si>
  <si>
    <t>Sora 27 - Sora 30</t>
  </si>
  <si>
    <t>Sora 25 - Sora 13</t>
  </si>
  <si>
    <t>Sora 6e - Sora 6c</t>
  </si>
  <si>
    <t>Dol 4 - Dol 5a</t>
  </si>
  <si>
    <t>znamenje - Dol 13a</t>
  </si>
  <si>
    <t>Dol 13 – Dol 11</t>
  </si>
  <si>
    <t>križišče - Dol 9</t>
  </si>
  <si>
    <t xml:space="preserve">Smlednik 45 - Smlednik 45A </t>
  </si>
  <si>
    <t>Hraše 31b - Hraše 33</t>
  </si>
  <si>
    <t>Hraše 26/a - Hraše 33/b</t>
  </si>
  <si>
    <t>Valburga 30 - Valburga 96</t>
  </si>
  <si>
    <t>Hraše 46 - Emona</t>
  </si>
  <si>
    <t>Rakov del - Hraše 22</t>
  </si>
  <si>
    <t>Valburga 67 - križišče na gmajnah</t>
  </si>
  <si>
    <t>Pot mimo Baniča</t>
  </si>
  <si>
    <t>čolnarna - prireditveni prostor</t>
  </si>
  <si>
    <t>križišče pri jezeru - obala</t>
  </si>
  <si>
    <t>Zg. Senica 23a - Zg. Senica 39a</t>
  </si>
  <si>
    <t>viseči most - Vikrče 9</t>
  </si>
  <si>
    <t xml:space="preserve">Golo Brdo 26 - Golo Brdo 28A 
</t>
  </si>
  <si>
    <t>Seznam cest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</si>
</sst>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General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9" tint="-0.24997711111789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0">
    <xf numFmtId="0" fontId="0" fillId="0" borderId="0" xfId="0"/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165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2">
    <cellStyle name="Excel Built-in Normal" xfId="1" xr:uid="{00000000-0005-0000-0000-000000000000}"/>
    <cellStyle name="Navadno" xfId="0" builtinId="0"/>
  </cellStyles>
  <dxfs count="0"/>
  <tableStyles count="0" defaultTableStyle="TableStyleMedium9" defaultPivotStyle="PivotStyleLight16"/>
  <colors>
    <mruColors>
      <color rgb="FFE4DFEC"/>
      <color rgb="FF0070C0"/>
      <color rgb="FFFABF8F"/>
      <color rgb="FF00B0F0"/>
      <color rgb="FFB8CCE4"/>
      <color rgb="FFFDE9D9"/>
      <color rgb="FFDDD9C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3"/>
  <sheetViews>
    <sheetView tabSelected="1" zoomScale="115" zoomScaleNormal="115" zoomScaleSheetLayoutView="100" workbookViewId="0">
      <pane xSplit="7" ySplit="4" topLeftCell="H5" activePane="bottomRight" state="frozen"/>
      <selection activeCell="B33" sqref="B33"/>
      <selection pane="topRight" activeCell="B33" sqref="B33"/>
      <selection pane="bottomLeft" activeCell="B33" sqref="B33"/>
      <selection pane="bottomRight" activeCell="F491" sqref="F491"/>
    </sheetView>
  </sheetViews>
  <sheetFormatPr defaultColWidth="9.1796875" defaultRowHeight="13" x14ac:dyDescent="0.35"/>
  <cols>
    <col min="1" max="1" width="10.7265625" style="25" bestFit="1" customWidth="1"/>
    <col min="2" max="2" width="48.453125" style="1" bestFit="1" customWidth="1"/>
    <col min="3" max="3" width="9.1796875" style="2" customWidth="1"/>
    <col min="4" max="5" width="13.7265625" style="2" customWidth="1"/>
    <col min="6" max="6" width="8.1796875" style="2" bestFit="1" customWidth="1"/>
    <col min="7" max="7" width="10" style="2" bestFit="1" customWidth="1"/>
    <col min="8" max="16384" width="9.1796875" style="3"/>
  </cols>
  <sheetData>
    <row r="1" spans="1:7" ht="15.75" customHeight="1" x14ac:dyDescent="0.35"/>
    <row r="2" spans="1:7" ht="15" customHeight="1" x14ac:dyDescent="0.35">
      <c r="A2" s="29" t="s">
        <v>482</v>
      </c>
    </row>
    <row r="3" spans="1:7" ht="12.75" customHeight="1" thickBot="1" x14ac:dyDescent="0.4"/>
    <row r="4" spans="1:7" ht="65.5" thickBot="1" x14ac:dyDescent="0.4">
      <c r="A4" s="22" t="s">
        <v>346</v>
      </c>
      <c r="B4" s="8" t="s">
        <v>347</v>
      </c>
      <c r="C4" s="9" t="s">
        <v>381</v>
      </c>
      <c r="D4" s="10" t="s">
        <v>342</v>
      </c>
      <c r="E4" s="10" t="s">
        <v>343</v>
      </c>
      <c r="F4" s="10" t="s">
        <v>344</v>
      </c>
      <c r="G4" s="11" t="s">
        <v>345</v>
      </c>
    </row>
    <row r="5" spans="1:7" s="4" customFormat="1" x14ac:dyDescent="0.35">
      <c r="A5" s="27">
        <v>251011</v>
      </c>
      <c r="B5" s="14" t="s">
        <v>431</v>
      </c>
      <c r="C5" s="15">
        <v>3.3879999999999999</v>
      </c>
      <c r="D5" s="15">
        <v>0</v>
      </c>
      <c r="E5" s="15">
        <v>3.3879999999999999</v>
      </c>
      <c r="F5" s="15">
        <f>3.388</f>
        <v>3.3879999999999999</v>
      </c>
      <c r="G5" s="16"/>
    </row>
    <row r="6" spans="1:7" s="4" customFormat="1" x14ac:dyDescent="0.35">
      <c r="A6" s="26">
        <v>251012</v>
      </c>
      <c r="B6" s="17" t="s">
        <v>1</v>
      </c>
      <c r="C6" s="18">
        <v>5.2770000000000001</v>
      </c>
      <c r="D6" s="18">
        <v>0</v>
      </c>
      <c r="E6" s="18">
        <v>5.2770000000000001</v>
      </c>
      <c r="F6" s="18">
        <v>5.2770000000000001</v>
      </c>
      <c r="G6" s="23"/>
    </row>
    <row r="7" spans="1:7" s="4" customFormat="1" x14ac:dyDescent="0.35">
      <c r="A7" s="26">
        <v>251031</v>
      </c>
      <c r="B7" s="17" t="s">
        <v>3</v>
      </c>
      <c r="C7" s="18">
        <v>3.5369999999999999</v>
      </c>
      <c r="D7" s="18">
        <v>0</v>
      </c>
      <c r="E7" s="18">
        <v>3.5369999999999999</v>
      </c>
      <c r="F7" s="18">
        <v>3.5369999999999999</v>
      </c>
      <c r="G7" s="23"/>
    </row>
    <row r="8" spans="1:7" s="4" customFormat="1" x14ac:dyDescent="0.35">
      <c r="A8" s="26">
        <v>251041</v>
      </c>
      <c r="B8" s="17" t="s">
        <v>387</v>
      </c>
      <c r="C8" s="18">
        <v>1.371</v>
      </c>
      <c r="D8" s="18">
        <v>0</v>
      </c>
      <c r="E8" s="18">
        <v>1.371</v>
      </c>
      <c r="F8" s="18">
        <v>1.371</v>
      </c>
      <c r="G8" s="23"/>
    </row>
    <row r="9" spans="1:7" s="4" customFormat="1" x14ac:dyDescent="0.35">
      <c r="A9" s="26">
        <v>251042</v>
      </c>
      <c r="B9" s="17" t="s">
        <v>4</v>
      </c>
      <c r="C9" s="18">
        <v>0.73499999999999999</v>
      </c>
      <c r="D9" s="18">
        <v>0</v>
      </c>
      <c r="E9" s="18">
        <v>0.73499999999999999</v>
      </c>
      <c r="F9" s="18">
        <v>0.73499999999999999</v>
      </c>
      <c r="G9" s="23"/>
    </row>
    <row r="10" spans="1:7" s="4" customFormat="1" x14ac:dyDescent="0.35">
      <c r="A10" s="26">
        <v>251061</v>
      </c>
      <c r="B10" s="17" t="s">
        <v>5</v>
      </c>
      <c r="C10" s="18">
        <v>2.2599999999999998</v>
      </c>
      <c r="D10" s="18">
        <v>0</v>
      </c>
      <c r="E10" s="18">
        <v>2.2599999999999998</v>
      </c>
      <c r="F10" s="18">
        <v>2.2599999999999998</v>
      </c>
      <c r="G10" s="23"/>
    </row>
    <row r="11" spans="1:7" s="4" customFormat="1" x14ac:dyDescent="0.35">
      <c r="A11" s="26">
        <v>251151</v>
      </c>
      <c r="B11" s="17" t="s">
        <v>14</v>
      </c>
      <c r="C11" s="18">
        <v>0.44600000000000001</v>
      </c>
      <c r="D11" s="18">
        <v>0</v>
      </c>
      <c r="E11" s="18">
        <v>0.44600000000000001</v>
      </c>
      <c r="F11" s="18">
        <v>0.44600000000000001</v>
      </c>
      <c r="G11" s="23"/>
    </row>
    <row r="12" spans="1:7" s="4" customFormat="1" x14ac:dyDescent="0.35">
      <c r="A12" s="26">
        <v>251152</v>
      </c>
      <c r="B12" s="17" t="s">
        <v>15</v>
      </c>
      <c r="C12" s="18">
        <v>0.72099999999999997</v>
      </c>
      <c r="D12" s="18">
        <v>0</v>
      </c>
      <c r="E12" s="18">
        <v>0.72099999999999997</v>
      </c>
      <c r="F12" s="18">
        <v>0.72099999999999997</v>
      </c>
      <c r="G12" s="23"/>
    </row>
    <row r="13" spans="1:7" x14ac:dyDescent="0.35">
      <c r="A13" s="26">
        <v>252011</v>
      </c>
      <c r="B13" s="17" t="s">
        <v>18</v>
      </c>
      <c r="C13" s="18">
        <v>0.67300000000000004</v>
      </c>
      <c r="D13" s="18">
        <v>6.0999999999999999E-2</v>
      </c>
      <c r="E13" s="18">
        <v>0.61199999999999999</v>
      </c>
      <c r="F13" s="18">
        <v>0.67300000000000004</v>
      </c>
      <c r="G13" s="23"/>
    </row>
    <row r="14" spans="1:7" x14ac:dyDescent="0.35">
      <c r="A14" s="26">
        <v>252012</v>
      </c>
      <c r="B14" s="17" t="s">
        <v>19</v>
      </c>
      <c r="C14" s="18">
        <v>0.63</v>
      </c>
      <c r="D14" s="18">
        <v>0</v>
      </c>
      <c r="E14" s="18">
        <v>0.63</v>
      </c>
      <c r="F14" s="18">
        <v>0.63</v>
      </c>
      <c r="G14" s="23"/>
    </row>
    <row r="15" spans="1:7" x14ac:dyDescent="0.35">
      <c r="A15" s="26">
        <v>252013</v>
      </c>
      <c r="B15" s="17" t="s">
        <v>20</v>
      </c>
      <c r="C15" s="18">
        <v>8.1000000000000003E-2</v>
      </c>
      <c r="D15" s="18">
        <v>0</v>
      </c>
      <c r="E15" s="18">
        <v>8.1000000000000003E-2</v>
      </c>
      <c r="F15" s="18">
        <v>8.1000000000000003E-2</v>
      </c>
      <c r="G15" s="23"/>
    </row>
    <row r="16" spans="1:7" x14ac:dyDescent="0.35">
      <c r="A16" s="26">
        <v>252161</v>
      </c>
      <c r="B16" s="17" t="s">
        <v>29</v>
      </c>
      <c r="C16" s="18">
        <v>0.19800000000000001</v>
      </c>
      <c r="D16" s="18">
        <v>0</v>
      </c>
      <c r="E16" s="18">
        <v>0.19800000000000001</v>
      </c>
      <c r="F16" s="18">
        <v>0.19800000000000001</v>
      </c>
      <c r="G16" s="23"/>
    </row>
    <row r="17" spans="1:7" x14ac:dyDescent="0.35">
      <c r="A17" s="26">
        <v>252181</v>
      </c>
      <c r="B17" s="17" t="s">
        <v>30</v>
      </c>
      <c r="C17" s="18">
        <v>0.44500000000000001</v>
      </c>
      <c r="D17" s="18">
        <v>0</v>
      </c>
      <c r="E17" s="18">
        <v>0.44500000000000001</v>
      </c>
      <c r="F17" s="18">
        <v>0.44500000000000001</v>
      </c>
      <c r="G17" s="23"/>
    </row>
    <row r="18" spans="1:7" s="5" customFormat="1" x14ac:dyDescent="0.35">
      <c r="A18" s="26">
        <v>751471</v>
      </c>
      <c r="B18" s="17" t="s">
        <v>138</v>
      </c>
      <c r="C18" s="18">
        <v>0.30299999999999999</v>
      </c>
      <c r="D18" s="18">
        <v>0</v>
      </c>
      <c r="E18" s="18">
        <v>0.30299999999999999</v>
      </c>
      <c r="F18" s="18">
        <v>0.30299999999999999</v>
      </c>
      <c r="G18" s="23"/>
    </row>
    <row r="19" spans="1:7" s="4" customFormat="1" x14ac:dyDescent="0.35">
      <c r="A19" s="26">
        <v>751472</v>
      </c>
      <c r="B19" s="17" t="s">
        <v>139</v>
      </c>
      <c r="C19" s="18">
        <v>0.21</v>
      </c>
      <c r="D19" s="18">
        <v>4.4999999999999998E-2</v>
      </c>
      <c r="E19" s="18">
        <v>0.16500000000000001</v>
      </c>
      <c r="F19" s="18">
        <v>0.21</v>
      </c>
      <c r="G19" s="23"/>
    </row>
    <row r="20" spans="1:7" x14ac:dyDescent="0.35">
      <c r="A20" s="26">
        <v>720541</v>
      </c>
      <c r="B20" s="17" t="s">
        <v>480</v>
      </c>
      <c r="C20" s="18">
        <v>0.12</v>
      </c>
      <c r="D20" s="18">
        <v>0.12</v>
      </c>
      <c r="E20" s="18">
        <v>0</v>
      </c>
      <c r="F20" s="18">
        <v>0.12</v>
      </c>
      <c r="G20" s="23"/>
    </row>
    <row r="21" spans="1:7" s="4" customFormat="1" x14ac:dyDescent="0.35">
      <c r="A21" s="26">
        <v>401171</v>
      </c>
      <c r="B21" s="17" t="s">
        <v>17</v>
      </c>
      <c r="C21" s="18">
        <v>0.90900000000000003</v>
      </c>
      <c r="D21" s="18">
        <v>0.13200000000000001</v>
      </c>
      <c r="E21" s="18">
        <v>0.77700000000000002</v>
      </c>
      <c r="F21" s="18">
        <v>0.90900000000000003</v>
      </c>
      <c r="G21" s="23"/>
    </row>
    <row r="22" spans="1:7" s="5" customFormat="1" x14ac:dyDescent="0.35">
      <c r="A22" s="26">
        <v>751853</v>
      </c>
      <c r="B22" s="17" t="s">
        <v>272</v>
      </c>
      <c r="C22" s="18">
        <v>0.56599999999999995</v>
      </c>
      <c r="D22" s="18">
        <v>0.109</v>
      </c>
      <c r="E22" s="18">
        <v>0.45700000000000002</v>
      </c>
      <c r="F22" s="18">
        <v>0.56599999999999995</v>
      </c>
      <c r="G22" s="23"/>
    </row>
    <row r="23" spans="1:7" s="5" customFormat="1" x14ac:dyDescent="0.35">
      <c r="A23" s="26">
        <v>752151</v>
      </c>
      <c r="B23" s="17" t="s">
        <v>331</v>
      </c>
      <c r="C23" s="18">
        <v>0.85</v>
      </c>
      <c r="D23" s="18">
        <v>0</v>
      </c>
      <c r="E23" s="18">
        <v>0.85</v>
      </c>
      <c r="F23" s="18">
        <v>0.85</v>
      </c>
      <c r="G23" s="23"/>
    </row>
    <row r="24" spans="1:7" x14ac:dyDescent="0.35">
      <c r="A24" s="26">
        <v>751791</v>
      </c>
      <c r="B24" s="17" t="s">
        <v>257</v>
      </c>
      <c r="C24" s="18">
        <v>0.84499999999999997</v>
      </c>
      <c r="D24" s="18">
        <v>0.81899999999999995</v>
      </c>
      <c r="E24" s="18">
        <v>2.5999999999999999E-2</v>
      </c>
      <c r="F24" s="18">
        <v>0.32</v>
      </c>
      <c r="G24" s="23">
        <v>0.52500000000000002</v>
      </c>
    </row>
    <row r="25" spans="1:7" x14ac:dyDescent="0.35">
      <c r="A25" s="26">
        <v>751792</v>
      </c>
      <c r="B25" s="17" t="s">
        <v>258</v>
      </c>
      <c r="C25" s="18">
        <v>0.33800000000000002</v>
      </c>
      <c r="D25" s="18">
        <v>0.33800000000000002</v>
      </c>
      <c r="E25" s="18">
        <v>0</v>
      </c>
      <c r="F25" s="18">
        <v>0.33800000000000002</v>
      </c>
      <c r="G25" s="23"/>
    </row>
    <row r="26" spans="1:7" x14ac:dyDescent="0.35">
      <c r="A26" s="26">
        <v>751793</v>
      </c>
      <c r="B26" s="17" t="s">
        <v>341</v>
      </c>
      <c r="C26" s="18">
        <v>6.3E-2</v>
      </c>
      <c r="D26" s="18">
        <v>0.04</v>
      </c>
      <c r="E26" s="18">
        <v>2.3E-2</v>
      </c>
      <c r="F26" s="18">
        <v>6.3E-2</v>
      </c>
      <c r="G26" s="23"/>
    </row>
    <row r="27" spans="1:7" x14ac:dyDescent="0.35">
      <c r="A27" s="26">
        <v>751794</v>
      </c>
      <c r="B27" s="17" t="s">
        <v>259</v>
      </c>
      <c r="C27" s="18">
        <v>0.435</v>
      </c>
      <c r="D27" s="18">
        <v>0.435</v>
      </c>
      <c r="E27" s="18">
        <v>0</v>
      </c>
      <c r="F27" s="18">
        <v>0.35299999999999998</v>
      </c>
      <c r="G27" s="23">
        <v>8.2000000000000003E-2</v>
      </c>
    </row>
    <row r="28" spans="1:7" x14ac:dyDescent="0.35">
      <c r="A28" s="26">
        <v>751795</v>
      </c>
      <c r="B28" s="17" t="s">
        <v>260</v>
      </c>
      <c r="C28" s="18">
        <v>0.34200000000000003</v>
      </c>
      <c r="D28" s="18">
        <v>0.34200000000000003</v>
      </c>
      <c r="E28" s="18">
        <v>0</v>
      </c>
      <c r="F28" s="18">
        <v>0.34200000000000003</v>
      </c>
      <c r="G28" s="23"/>
    </row>
    <row r="29" spans="1:7" x14ac:dyDescent="0.35">
      <c r="A29" s="26">
        <v>751798</v>
      </c>
      <c r="B29" s="17" t="s">
        <v>261</v>
      </c>
      <c r="C29" s="18">
        <v>0.217</v>
      </c>
      <c r="D29" s="18">
        <v>0.217</v>
      </c>
      <c r="E29" s="18">
        <v>0</v>
      </c>
      <c r="F29" s="18">
        <v>8.9999999999999993E-3</v>
      </c>
      <c r="G29" s="23">
        <v>0.192</v>
      </c>
    </row>
    <row r="30" spans="1:7" x14ac:dyDescent="0.35">
      <c r="A30" s="26">
        <v>751801</v>
      </c>
      <c r="B30" s="17" t="s">
        <v>263</v>
      </c>
      <c r="C30" s="18">
        <v>0.311</v>
      </c>
      <c r="D30" s="18">
        <v>0.25700000000000001</v>
      </c>
      <c r="E30" s="18">
        <v>5.3999999999999999E-2</v>
      </c>
      <c r="F30" s="18">
        <v>5.2999999999999999E-2</v>
      </c>
      <c r="G30" s="23">
        <v>0.25800000000000001</v>
      </c>
    </row>
    <row r="31" spans="1:7" x14ac:dyDescent="0.35">
      <c r="A31" s="26">
        <v>751811</v>
      </c>
      <c r="B31" s="17" t="s">
        <v>264</v>
      </c>
      <c r="C31" s="18">
        <v>0.15</v>
      </c>
      <c r="D31" s="18">
        <v>0.13500000000000001</v>
      </c>
      <c r="E31" s="18">
        <v>1.4999999999999999E-2</v>
      </c>
      <c r="F31" s="18">
        <v>0.15</v>
      </c>
      <c r="G31" s="23"/>
    </row>
    <row r="32" spans="1:7" s="5" customFormat="1" x14ac:dyDescent="0.35">
      <c r="A32" s="26">
        <v>751812</v>
      </c>
      <c r="B32" s="17" t="s">
        <v>265</v>
      </c>
      <c r="C32" s="18">
        <v>0.372</v>
      </c>
      <c r="D32" s="18">
        <v>0.35</v>
      </c>
      <c r="E32" s="18">
        <v>2.1999999999999999E-2</v>
      </c>
      <c r="F32" s="18">
        <v>0.10299999999999999</v>
      </c>
      <c r="G32" s="23">
        <v>0.26900000000000002</v>
      </c>
    </row>
    <row r="33" spans="1:7" x14ac:dyDescent="0.35">
      <c r="A33" s="26">
        <v>751813</v>
      </c>
      <c r="B33" s="17" t="s">
        <v>266</v>
      </c>
      <c r="C33" s="18">
        <v>9.7000000000000003E-2</v>
      </c>
      <c r="D33" s="18">
        <v>9.7000000000000003E-2</v>
      </c>
      <c r="E33" s="18">
        <v>0</v>
      </c>
      <c r="F33" s="18"/>
      <c r="G33" s="23">
        <v>9.7000000000000003E-2</v>
      </c>
    </row>
    <row r="34" spans="1:7" x14ac:dyDescent="0.35">
      <c r="A34" s="26">
        <v>751814</v>
      </c>
      <c r="B34" s="17" t="s">
        <v>267</v>
      </c>
      <c r="C34" s="18">
        <v>6.5000000000000002E-2</v>
      </c>
      <c r="D34" s="18">
        <v>6.5000000000000002E-2</v>
      </c>
      <c r="E34" s="18">
        <v>0</v>
      </c>
      <c r="F34" s="18">
        <v>6.5000000000000002E-2</v>
      </c>
      <c r="G34" s="23"/>
    </row>
    <row r="35" spans="1:7" x14ac:dyDescent="0.35">
      <c r="A35" s="26">
        <v>751851</v>
      </c>
      <c r="B35" s="17" t="s">
        <v>270</v>
      </c>
      <c r="C35" s="18">
        <v>0.38400000000000001</v>
      </c>
      <c r="D35" s="18">
        <v>0.38400000000000001</v>
      </c>
      <c r="E35" s="18">
        <v>0</v>
      </c>
      <c r="F35" s="18">
        <v>0.38400000000000001</v>
      </c>
      <c r="G35" s="23"/>
    </row>
    <row r="36" spans="1:7" x14ac:dyDescent="0.35">
      <c r="A36" s="26">
        <v>751852</v>
      </c>
      <c r="B36" s="17" t="s">
        <v>271</v>
      </c>
      <c r="C36" s="18">
        <v>0.159</v>
      </c>
      <c r="D36" s="18">
        <v>0.159</v>
      </c>
      <c r="E36" s="18">
        <v>0</v>
      </c>
      <c r="F36" s="18">
        <v>0.159</v>
      </c>
      <c r="G36" s="23"/>
    </row>
    <row r="37" spans="1:7" x14ac:dyDescent="0.35">
      <c r="A37" s="26">
        <v>751861</v>
      </c>
      <c r="B37" s="17" t="s">
        <v>273</v>
      </c>
      <c r="C37" s="18">
        <v>0.114</v>
      </c>
      <c r="D37" s="18">
        <v>0.114</v>
      </c>
      <c r="E37" s="18">
        <v>0</v>
      </c>
      <c r="F37" s="18">
        <v>0.114</v>
      </c>
      <c r="G37" s="23"/>
    </row>
    <row r="38" spans="1:7" x14ac:dyDescent="0.35">
      <c r="A38" s="26">
        <v>751871</v>
      </c>
      <c r="B38" s="17" t="s">
        <v>274</v>
      </c>
      <c r="C38" s="18">
        <v>0.16700000000000001</v>
      </c>
      <c r="D38" s="18">
        <v>0.16700000000000001</v>
      </c>
      <c r="E38" s="18">
        <v>0</v>
      </c>
      <c r="F38" s="18">
        <v>0.16700000000000001</v>
      </c>
      <c r="G38" s="23"/>
    </row>
    <row r="39" spans="1:7" x14ac:dyDescent="0.35">
      <c r="A39" s="26">
        <v>751881</v>
      </c>
      <c r="B39" s="17" t="s">
        <v>275</v>
      </c>
      <c r="C39" s="18">
        <v>0.128</v>
      </c>
      <c r="D39" s="18">
        <v>0.106</v>
      </c>
      <c r="E39" s="18">
        <v>2.1999999999999999E-2</v>
      </c>
      <c r="F39" s="18">
        <v>0.128</v>
      </c>
      <c r="G39" s="23"/>
    </row>
    <row r="40" spans="1:7" x14ac:dyDescent="0.35">
      <c r="A40" s="26">
        <v>751891</v>
      </c>
      <c r="B40" s="17" t="s">
        <v>276</v>
      </c>
      <c r="C40" s="18">
        <v>0.122</v>
      </c>
      <c r="D40" s="18">
        <v>0.122</v>
      </c>
      <c r="E40" s="18">
        <v>0</v>
      </c>
      <c r="F40" s="18">
        <v>0.122</v>
      </c>
      <c r="G40" s="23"/>
    </row>
    <row r="41" spans="1:7" x14ac:dyDescent="0.35">
      <c r="A41" s="26">
        <v>751892</v>
      </c>
      <c r="B41" s="17" t="s">
        <v>479</v>
      </c>
      <c r="C41" s="18">
        <v>0.11</v>
      </c>
      <c r="D41" s="18">
        <v>0.11</v>
      </c>
      <c r="E41" s="18">
        <v>0</v>
      </c>
      <c r="F41" s="18">
        <v>3.4000000000000002E-2</v>
      </c>
      <c r="G41" s="23"/>
    </row>
    <row r="42" spans="1:7" x14ac:dyDescent="0.35">
      <c r="A42" s="26">
        <v>751893</v>
      </c>
      <c r="B42" s="17" t="s">
        <v>277</v>
      </c>
      <c r="C42" s="18">
        <v>0.125</v>
      </c>
      <c r="D42" s="18">
        <v>0.125</v>
      </c>
      <c r="E42" s="18">
        <v>0</v>
      </c>
      <c r="F42" s="18">
        <v>0.125</v>
      </c>
      <c r="G42" s="23"/>
    </row>
    <row r="43" spans="1:7" x14ac:dyDescent="0.35">
      <c r="A43" s="26">
        <v>751894</v>
      </c>
      <c r="B43" s="17" t="s">
        <v>278</v>
      </c>
      <c r="C43" s="18">
        <v>0.11799999999999999</v>
      </c>
      <c r="D43" s="18">
        <v>0.11799999999999999</v>
      </c>
      <c r="E43" s="18">
        <v>0</v>
      </c>
      <c r="F43" s="18">
        <v>9.7000000000000003E-2</v>
      </c>
      <c r="G43" s="23">
        <v>2.1000000000000001E-2</v>
      </c>
    </row>
    <row r="44" spans="1:7" x14ac:dyDescent="0.35">
      <c r="A44" s="26">
        <v>751901</v>
      </c>
      <c r="B44" s="17" t="s">
        <v>279</v>
      </c>
      <c r="C44" s="18">
        <v>0.40500000000000003</v>
      </c>
      <c r="D44" s="18">
        <v>0.40500000000000003</v>
      </c>
      <c r="E44" s="18">
        <v>0</v>
      </c>
      <c r="F44" s="18">
        <v>0.40500000000000003</v>
      </c>
      <c r="G44" s="23"/>
    </row>
    <row r="45" spans="1:7" x14ac:dyDescent="0.35">
      <c r="A45" s="26">
        <v>751902</v>
      </c>
      <c r="B45" s="17" t="s">
        <v>280</v>
      </c>
      <c r="C45" s="18">
        <v>0.50900000000000001</v>
      </c>
      <c r="D45" s="18">
        <v>0.50900000000000001</v>
      </c>
      <c r="E45" s="18">
        <v>0</v>
      </c>
      <c r="F45" s="18">
        <v>5.3999999999999999E-2</v>
      </c>
      <c r="G45" s="23">
        <v>0.45500000000000002</v>
      </c>
    </row>
    <row r="46" spans="1:7" x14ac:dyDescent="0.35">
      <c r="A46" s="26">
        <v>751911</v>
      </c>
      <c r="B46" s="17" t="s">
        <v>281</v>
      </c>
      <c r="C46" s="18">
        <v>0.192</v>
      </c>
      <c r="D46" s="18">
        <v>0.192</v>
      </c>
      <c r="E46" s="18">
        <v>0</v>
      </c>
      <c r="F46" s="18">
        <v>5.5E-2</v>
      </c>
      <c r="G46" s="23"/>
    </row>
    <row r="47" spans="1:7" x14ac:dyDescent="0.35">
      <c r="A47" s="26">
        <v>751912</v>
      </c>
      <c r="B47" s="17" t="s">
        <v>282</v>
      </c>
      <c r="C47" s="18">
        <v>0.09</v>
      </c>
      <c r="D47" s="18">
        <v>0.09</v>
      </c>
      <c r="E47" s="18">
        <v>0</v>
      </c>
      <c r="F47" s="18"/>
      <c r="G47" s="23"/>
    </row>
    <row r="48" spans="1:7" x14ac:dyDescent="0.35">
      <c r="A48" s="26">
        <v>751913</v>
      </c>
      <c r="B48" s="17" t="s">
        <v>283</v>
      </c>
      <c r="C48" s="18">
        <v>0.104</v>
      </c>
      <c r="D48" s="18">
        <v>0.104</v>
      </c>
      <c r="E48" s="18">
        <v>0</v>
      </c>
      <c r="F48" s="18">
        <v>1.4E-2</v>
      </c>
      <c r="G48" s="23">
        <v>4.5999999999999999E-2</v>
      </c>
    </row>
    <row r="49" spans="1:7" x14ac:dyDescent="0.35">
      <c r="A49" s="26">
        <v>751914</v>
      </c>
      <c r="B49" s="17" t="s">
        <v>284</v>
      </c>
      <c r="C49" s="18">
        <v>0.39100000000000001</v>
      </c>
      <c r="D49" s="18">
        <v>0.39100000000000001</v>
      </c>
      <c r="E49" s="18">
        <v>0</v>
      </c>
      <c r="F49" s="18">
        <v>0.13200000000000001</v>
      </c>
      <c r="G49" s="23">
        <v>0.25900000000000001</v>
      </c>
    </row>
    <row r="50" spans="1:7" x14ac:dyDescent="0.35">
      <c r="A50" s="26">
        <v>751921</v>
      </c>
      <c r="B50" s="17" t="s">
        <v>285</v>
      </c>
      <c r="C50" s="18">
        <v>0.32900000000000001</v>
      </c>
      <c r="D50" s="18">
        <v>0.32900000000000001</v>
      </c>
      <c r="E50" s="18">
        <v>0</v>
      </c>
      <c r="F50" s="18">
        <v>0.32900000000000001</v>
      </c>
      <c r="G50" s="23"/>
    </row>
    <row r="51" spans="1:7" x14ac:dyDescent="0.35">
      <c r="A51" s="26">
        <v>751922</v>
      </c>
      <c r="B51" s="17" t="s">
        <v>286</v>
      </c>
      <c r="C51" s="18">
        <v>0.16900000000000001</v>
      </c>
      <c r="D51" s="18">
        <v>0.16900000000000001</v>
      </c>
      <c r="E51" s="18">
        <v>0</v>
      </c>
      <c r="F51" s="18"/>
      <c r="G51" s="23"/>
    </row>
    <row r="52" spans="1:7" x14ac:dyDescent="0.35">
      <c r="A52" s="26">
        <v>751923</v>
      </c>
      <c r="B52" s="17" t="s">
        <v>287</v>
      </c>
      <c r="C52" s="18">
        <v>6.7000000000000004E-2</v>
      </c>
      <c r="D52" s="18">
        <v>6.7000000000000004E-2</v>
      </c>
      <c r="E52" s="18">
        <v>0</v>
      </c>
      <c r="F52" s="18">
        <v>6.7000000000000004E-2</v>
      </c>
      <c r="G52" s="23"/>
    </row>
    <row r="53" spans="1:7" x14ac:dyDescent="0.35">
      <c r="A53" s="26">
        <v>751925</v>
      </c>
      <c r="B53" s="17" t="s">
        <v>288</v>
      </c>
      <c r="C53" s="18">
        <v>9.6000000000000002E-2</v>
      </c>
      <c r="D53" s="18">
        <v>9.6000000000000002E-2</v>
      </c>
      <c r="E53" s="18">
        <v>0</v>
      </c>
      <c r="F53" s="18">
        <v>9.6000000000000002E-2</v>
      </c>
      <c r="G53" s="23"/>
    </row>
    <row r="54" spans="1:7" x14ac:dyDescent="0.35">
      <c r="A54" s="26">
        <v>252021</v>
      </c>
      <c r="B54" s="17" t="s">
        <v>21</v>
      </c>
      <c r="C54" s="18">
        <v>0.63</v>
      </c>
      <c r="D54" s="18">
        <v>5.0999999999999997E-2</v>
      </c>
      <c r="E54" s="18">
        <v>0.57899999999999996</v>
      </c>
      <c r="F54" s="18">
        <v>0.63</v>
      </c>
      <c r="G54" s="23"/>
    </row>
    <row r="55" spans="1:7" x14ac:dyDescent="0.35">
      <c r="A55" s="26">
        <v>252022</v>
      </c>
      <c r="B55" s="17" t="s">
        <v>22</v>
      </c>
      <c r="C55" s="18">
        <v>0.36499999999999999</v>
      </c>
      <c r="D55" s="18">
        <v>0</v>
      </c>
      <c r="E55" s="18">
        <v>0.36499999999999999</v>
      </c>
      <c r="F55" s="18">
        <v>0.36499999999999999</v>
      </c>
      <c r="G55" s="23"/>
    </row>
    <row r="56" spans="1:7" x14ac:dyDescent="0.35">
      <c r="A56" s="26">
        <v>252151</v>
      </c>
      <c r="B56" s="17" t="s">
        <v>28</v>
      </c>
      <c r="C56" s="18">
        <v>0.152</v>
      </c>
      <c r="D56" s="18">
        <v>0</v>
      </c>
      <c r="E56" s="18">
        <v>0.152</v>
      </c>
      <c r="F56" s="18">
        <v>0.152</v>
      </c>
      <c r="G56" s="23"/>
    </row>
    <row r="57" spans="1:7" s="4" customFormat="1" x14ac:dyDescent="0.35">
      <c r="A57" s="26">
        <v>751481</v>
      </c>
      <c r="B57" s="17" t="s">
        <v>142</v>
      </c>
      <c r="C57" s="18">
        <v>0.59199999999999997</v>
      </c>
      <c r="D57" s="18">
        <v>0</v>
      </c>
      <c r="E57" s="18">
        <v>0.59199999999999997</v>
      </c>
      <c r="F57" s="18">
        <v>0.59199999999999997</v>
      </c>
      <c r="G57" s="23"/>
    </row>
    <row r="58" spans="1:7" x14ac:dyDescent="0.35">
      <c r="A58" s="26">
        <v>751091</v>
      </c>
      <c r="B58" s="17" t="s">
        <v>41</v>
      </c>
      <c r="C58" s="18">
        <v>0.26300000000000001</v>
      </c>
      <c r="D58" s="18">
        <v>0.156</v>
      </c>
      <c r="E58" s="18">
        <v>0.107</v>
      </c>
      <c r="F58" s="18">
        <v>0.26300000000000001</v>
      </c>
      <c r="G58" s="23"/>
    </row>
    <row r="59" spans="1:7" x14ac:dyDescent="0.35">
      <c r="A59" s="26">
        <v>751092</v>
      </c>
      <c r="B59" s="17" t="s">
        <v>42</v>
      </c>
      <c r="C59" s="18">
        <v>0.32900000000000001</v>
      </c>
      <c r="D59" s="18">
        <v>0.21</v>
      </c>
      <c r="E59" s="18">
        <v>0.11899999999999999</v>
      </c>
      <c r="F59" s="18">
        <v>0.32900000000000001</v>
      </c>
      <c r="G59" s="23"/>
    </row>
    <row r="60" spans="1:7" x14ac:dyDescent="0.35">
      <c r="A60" s="26">
        <v>751093</v>
      </c>
      <c r="B60" s="17" t="s">
        <v>43</v>
      </c>
      <c r="C60" s="18">
        <v>0.14199999999999999</v>
      </c>
      <c r="D60" s="18">
        <v>3.4000000000000002E-2</v>
      </c>
      <c r="E60" s="18">
        <v>0.108</v>
      </c>
      <c r="F60" s="18">
        <v>0.109</v>
      </c>
      <c r="G60" s="23">
        <v>3.3000000000000002E-2</v>
      </c>
    </row>
    <row r="61" spans="1:7" x14ac:dyDescent="0.35">
      <c r="A61" s="26">
        <v>751094</v>
      </c>
      <c r="B61" s="17" t="s">
        <v>44</v>
      </c>
      <c r="C61" s="18">
        <v>9.5000000000000001E-2</v>
      </c>
      <c r="D61" s="18">
        <v>9.5000000000000001E-2</v>
      </c>
      <c r="E61" s="18">
        <v>0</v>
      </c>
      <c r="F61" s="18">
        <v>9.5000000000000001E-2</v>
      </c>
      <c r="G61" s="23"/>
    </row>
    <row r="62" spans="1:7" x14ac:dyDescent="0.35">
      <c r="A62" s="26">
        <v>751101</v>
      </c>
      <c r="B62" s="17" t="s">
        <v>424</v>
      </c>
      <c r="C62" s="18">
        <v>0.6</v>
      </c>
      <c r="D62" s="18">
        <v>0.6</v>
      </c>
      <c r="E62" s="18">
        <v>0</v>
      </c>
      <c r="F62" s="18">
        <v>0.6</v>
      </c>
      <c r="G62" s="23"/>
    </row>
    <row r="63" spans="1:7" x14ac:dyDescent="0.35">
      <c r="A63" s="26">
        <v>751102</v>
      </c>
      <c r="B63" s="17" t="s">
        <v>45</v>
      </c>
      <c r="C63" s="18">
        <v>0.193</v>
      </c>
      <c r="D63" s="18">
        <v>0.193</v>
      </c>
      <c r="E63" s="18">
        <v>0</v>
      </c>
      <c r="F63" s="18">
        <v>0.16300000000000001</v>
      </c>
      <c r="G63" s="23">
        <v>0.03</v>
      </c>
    </row>
    <row r="64" spans="1:7" x14ac:dyDescent="0.35">
      <c r="A64" s="26">
        <v>751103</v>
      </c>
      <c r="B64" s="17" t="s">
        <v>46</v>
      </c>
      <c r="C64" s="18">
        <v>0.24399999999999999</v>
      </c>
      <c r="D64" s="18">
        <v>0.24399999999999999</v>
      </c>
      <c r="E64" s="18">
        <v>0</v>
      </c>
      <c r="F64" s="18">
        <v>0.24399999999999999</v>
      </c>
      <c r="G64" s="23"/>
    </row>
    <row r="65" spans="1:7" x14ac:dyDescent="0.35">
      <c r="A65" s="26">
        <v>751105</v>
      </c>
      <c r="B65" s="17" t="s">
        <v>47</v>
      </c>
      <c r="C65" s="18">
        <v>0.112</v>
      </c>
      <c r="D65" s="18">
        <v>0.112</v>
      </c>
      <c r="E65" s="18">
        <v>0</v>
      </c>
      <c r="F65" s="18">
        <v>0.112</v>
      </c>
      <c r="G65" s="23"/>
    </row>
    <row r="66" spans="1:7" x14ac:dyDescent="0.35">
      <c r="A66" s="26">
        <v>751111</v>
      </c>
      <c r="B66" s="17" t="s">
        <v>423</v>
      </c>
      <c r="C66" s="18">
        <v>1.5449999999999999</v>
      </c>
      <c r="D66" s="18">
        <v>1.5449999999999999</v>
      </c>
      <c r="E66" s="18">
        <v>0</v>
      </c>
      <c r="F66" s="18">
        <v>1.2629999999999999</v>
      </c>
      <c r="G66" s="23">
        <v>0.28199999999999997</v>
      </c>
    </row>
    <row r="67" spans="1:7" x14ac:dyDescent="0.35">
      <c r="A67" s="26">
        <v>751112</v>
      </c>
      <c r="B67" s="17" t="s">
        <v>48</v>
      </c>
      <c r="C67" s="18">
        <v>0.38200000000000001</v>
      </c>
      <c r="D67" s="18">
        <v>0.38200000000000001</v>
      </c>
      <c r="E67" s="18">
        <v>0</v>
      </c>
      <c r="F67" s="18"/>
      <c r="G67" s="23">
        <v>0.38200000000000001</v>
      </c>
    </row>
    <row r="68" spans="1:7" x14ac:dyDescent="0.35">
      <c r="A68" s="26">
        <v>751121</v>
      </c>
      <c r="B68" s="17" t="s">
        <v>422</v>
      </c>
      <c r="C68" s="18">
        <v>0.107</v>
      </c>
      <c r="D68" s="18">
        <v>0.107</v>
      </c>
      <c r="E68" s="18">
        <v>0</v>
      </c>
      <c r="F68" s="18">
        <v>0.107</v>
      </c>
      <c r="G68" s="23"/>
    </row>
    <row r="69" spans="1:7" x14ac:dyDescent="0.35">
      <c r="A69" s="26">
        <v>751131</v>
      </c>
      <c r="B69" s="17" t="s">
        <v>49</v>
      </c>
      <c r="C69" s="18">
        <v>0.60899999999999999</v>
      </c>
      <c r="D69" s="18">
        <v>0</v>
      </c>
      <c r="E69" s="18">
        <v>0.60899999999999999</v>
      </c>
      <c r="F69" s="18">
        <v>0.60899999999999999</v>
      </c>
      <c r="G69" s="23"/>
    </row>
    <row r="70" spans="1:7" x14ac:dyDescent="0.35">
      <c r="A70" s="26">
        <v>751132</v>
      </c>
      <c r="B70" s="17" t="s">
        <v>50</v>
      </c>
      <c r="C70" s="18">
        <v>0.34699999999999998</v>
      </c>
      <c r="D70" s="18">
        <v>0.27800000000000002</v>
      </c>
      <c r="E70" s="18">
        <v>6.9000000000000006E-2</v>
      </c>
      <c r="F70" s="18">
        <v>0.34699999999999998</v>
      </c>
      <c r="G70" s="23"/>
    </row>
    <row r="71" spans="1:7" x14ac:dyDescent="0.35">
      <c r="A71" s="26">
        <v>751133</v>
      </c>
      <c r="B71" s="17" t="s">
        <v>421</v>
      </c>
      <c r="C71" s="18">
        <v>0.20200000000000001</v>
      </c>
      <c r="D71" s="18">
        <v>0.20200000000000001</v>
      </c>
      <c r="E71" s="18">
        <v>0</v>
      </c>
      <c r="F71" s="18">
        <v>0.20200000000000001</v>
      </c>
      <c r="G71" s="23"/>
    </row>
    <row r="72" spans="1:7" x14ac:dyDescent="0.35">
      <c r="A72" s="26">
        <v>751134</v>
      </c>
      <c r="B72" s="17" t="s">
        <v>51</v>
      </c>
      <c r="C72" s="18">
        <v>0.68</v>
      </c>
      <c r="D72" s="18">
        <v>0.49</v>
      </c>
      <c r="E72" s="18">
        <v>0.19</v>
      </c>
      <c r="F72" s="18">
        <v>0.68</v>
      </c>
      <c r="G72" s="23"/>
    </row>
    <row r="73" spans="1:7" x14ac:dyDescent="0.35">
      <c r="A73" s="26">
        <v>751135</v>
      </c>
      <c r="B73" s="17" t="s">
        <v>52</v>
      </c>
      <c r="C73" s="18">
        <v>0.124</v>
      </c>
      <c r="D73" s="18">
        <v>0.124</v>
      </c>
      <c r="E73" s="18">
        <v>0</v>
      </c>
      <c r="F73" s="18">
        <v>0.124</v>
      </c>
      <c r="G73" s="23"/>
    </row>
    <row r="74" spans="1:7" x14ac:dyDescent="0.35">
      <c r="A74" s="26">
        <v>751136</v>
      </c>
      <c r="B74" s="17" t="s">
        <v>53</v>
      </c>
      <c r="C74" s="18">
        <v>0.50700000000000001</v>
      </c>
      <c r="D74" s="18">
        <v>0.31900000000000001</v>
      </c>
      <c r="E74" s="18">
        <v>0.188</v>
      </c>
      <c r="F74" s="18">
        <v>0.114</v>
      </c>
      <c r="G74" s="23">
        <v>0.39300000000000002</v>
      </c>
    </row>
    <row r="75" spans="1:7" x14ac:dyDescent="0.35">
      <c r="A75" s="26">
        <v>751137</v>
      </c>
      <c r="B75" s="17" t="s">
        <v>54</v>
      </c>
      <c r="C75" s="18">
        <v>1.099</v>
      </c>
      <c r="D75" s="18">
        <v>1.099</v>
      </c>
      <c r="E75" s="18">
        <v>0</v>
      </c>
      <c r="F75" s="18">
        <v>1.7000000000000001E-2</v>
      </c>
      <c r="G75" s="23">
        <v>1.0820000000000001</v>
      </c>
    </row>
    <row r="76" spans="1:7" x14ac:dyDescent="0.35">
      <c r="A76" s="26">
        <v>751138</v>
      </c>
      <c r="B76" s="17" t="s">
        <v>55</v>
      </c>
      <c r="C76" s="18">
        <v>0.48099999999999998</v>
      </c>
      <c r="D76" s="18">
        <v>0.30599999999999999</v>
      </c>
      <c r="E76" s="18">
        <v>0.17499999999999999</v>
      </c>
      <c r="F76" s="18">
        <v>0.189</v>
      </c>
      <c r="G76" s="23">
        <v>0.29199999999999998</v>
      </c>
    </row>
    <row r="77" spans="1:7" x14ac:dyDescent="0.35">
      <c r="A77" s="26">
        <v>751141</v>
      </c>
      <c r="B77" s="17" t="s">
        <v>420</v>
      </c>
      <c r="C77" s="18">
        <v>0.27400000000000002</v>
      </c>
      <c r="D77" s="18">
        <v>0.19600000000000001</v>
      </c>
      <c r="E77" s="18">
        <v>7.8E-2</v>
      </c>
      <c r="F77" s="18">
        <v>0.27400000000000002</v>
      </c>
      <c r="G77" s="23"/>
    </row>
    <row r="78" spans="1:7" x14ac:dyDescent="0.35">
      <c r="A78" s="26">
        <v>751142</v>
      </c>
      <c r="B78" s="17" t="s">
        <v>56</v>
      </c>
      <c r="C78" s="18">
        <v>0.39300000000000002</v>
      </c>
      <c r="D78" s="18">
        <v>0.39300000000000002</v>
      </c>
      <c r="E78" s="18">
        <v>0</v>
      </c>
      <c r="F78" s="18">
        <v>0.39300000000000002</v>
      </c>
      <c r="G78" s="23"/>
    </row>
    <row r="79" spans="1:7" x14ac:dyDescent="0.35">
      <c r="A79" s="26">
        <v>751143</v>
      </c>
      <c r="B79" s="17" t="s">
        <v>57</v>
      </c>
      <c r="C79" s="18">
        <v>0.18</v>
      </c>
      <c r="D79" s="18">
        <v>0.18</v>
      </c>
      <c r="E79" s="18">
        <v>0</v>
      </c>
      <c r="F79" s="18">
        <v>3.4000000000000002E-2</v>
      </c>
      <c r="G79" s="23">
        <v>0.14599999999999999</v>
      </c>
    </row>
    <row r="80" spans="1:7" x14ac:dyDescent="0.35">
      <c r="A80" s="26">
        <v>751151</v>
      </c>
      <c r="B80" s="17" t="s">
        <v>58</v>
      </c>
      <c r="C80" s="18">
        <v>0.154</v>
      </c>
      <c r="D80" s="18">
        <v>2.8000000000000001E-2</v>
      </c>
      <c r="E80" s="18">
        <v>0.126</v>
      </c>
      <c r="F80" s="18">
        <v>0.154</v>
      </c>
      <c r="G80" s="23"/>
    </row>
    <row r="81" spans="1:7" x14ac:dyDescent="0.35">
      <c r="A81" s="26">
        <v>751161</v>
      </c>
      <c r="B81" s="17" t="s">
        <v>59</v>
      </c>
      <c r="C81" s="18">
        <v>0.49</v>
      </c>
      <c r="D81" s="18">
        <v>0.49</v>
      </c>
      <c r="E81" s="18">
        <v>0</v>
      </c>
      <c r="F81" s="18">
        <v>0.49</v>
      </c>
      <c r="G81" s="23"/>
    </row>
    <row r="82" spans="1:7" x14ac:dyDescent="0.35">
      <c r="A82" s="26">
        <v>751181</v>
      </c>
      <c r="B82" s="17" t="s">
        <v>60</v>
      </c>
      <c r="C82" s="18">
        <v>0.16600000000000001</v>
      </c>
      <c r="D82" s="18">
        <v>0.16600000000000001</v>
      </c>
      <c r="E82" s="18">
        <v>0</v>
      </c>
      <c r="F82" s="18">
        <v>0.16600000000000001</v>
      </c>
      <c r="G82" s="23"/>
    </row>
    <row r="83" spans="1:7" x14ac:dyDescent="0.35">
      <c r="A83" s="26">
        <v>751191</v>
      </c>
      <c r="B83" s="17" t="s">
        <v>419</v>
      </c>
      <c r="C83" s="18">
        <v>0.63300000000000001</v>
      </c>
      <c r="D83" s="18">
        <v>0.52500000000000002</v>
      </c>
      <c r="E83" s="18">
        <v>0.108</v>
      </c>
      <c r="F83" s="18">
        <v>0.63300000000000001</v>
      </c>
      <c r="G83" s="23"/>
    </row>
    <row r="84" spans="1:7" x14ac:dyDescent="0.35">
      <c r="A84" s="26">
        <v>751192</v>
      </c>
      <c r="B84" s="17" t="s">
        <v>418</v>
      </c>
      <c r="C84" s="18">
        <v>1.3140000000000001</v>
      </c>
      <c r="D84" s="18">
        <v>1.3140000000000001</v>
      </c>
      <c r="E84" s="18">
        <v>0</v>
      </c>
      <c r="F84" s="18">
        <v>0.219</v>
      </c>
      <c r="G84" s="23">
        <v>1.095</v>
      </c>
    </row>
    <row r="85" spans="1:7" x14ac:dyDescent="0.35">
      <c r="A85" s="26">
        <v>751193</v>
      </c>
      <c r="B85" s="17" t="s">
        <v>61</v>
      </c>
      <c r="C85" s="18">
        <v>0.1</v>
      </c>
      <c r="D85" s="18">
        <v>0.1</v>
      </c>
      <c r="E85" s="18">
        <v>0</v>
      </c>
      <c r="F85" s="18">
        <v>0.1</v>
      </c>
      <c r="G85" s="23"/>
    </row>
    <row r="86" spans="1:7" x14ac:dyDescent="0.35">
      <c r="A86" s="26">
        <v>751194</v>
      </c>
      <c r="B86" s="17" t="s">
        <v>417</v>
      </c>
      <c r="C86" s="18">
        <v>0.64900000000000002</v>
      </c>
      <c r="D86" s="18">
        <v>0.46700000000000003</v>
      </c>
      <c r="E86" s="18">
        <v>0.182</v>
      </c>
      <c r="F86" s="18">
        <v>0.64900000000000002</v>
      </c>
      <c r="G86" s="23"/>
    </row>
    <row r="87" spans="1:7" x14ac:dyDescent="0.35">
      <c r="A87" s="26">
        <v>751195</v>
      </c>
      <c r="B87" s="17" t="s">
        <v>416</v>
      </c>
      <c r="C87" s="18">
        <v>0.151</v>
      </c>
      <c r="D87" s="18">
        <v>0.151</v>
      </c>
      <c r="E87" s="18">
        <v>0</v>
      </c>
      <c r="F87" s="18">
        <v>0.151</v>
      </c>
      <c r="G87" s="23"/>
    </row>
    <row r="88" spans="1:7" x14ac:dyDescent="0.35">
      <c r="A88" s="26">
        <v>751196</v>
      </c>
      <c r="B88" s="17" t="s">
        <v>62</v>
      </c>
      <c r="C88" s="18">
        <v>0.16900000000000001</v>
      </c>
      <c r="D88" s="18">
        <v>0.16900000000000001</v>
      </c>
      <c r="E88" s="18">
        <v>0</v>
      </c>
      <c r="F88" s="18">
        <v>0.16900000000000001</v>
      </c>
      <c r="G88" s="23"/>
    </row>
    <row r="89" spans="1:7" x14ac:dyDescent="0.35">
      <c r="A89" s="26">
        <v>751197</v>
      </c>
      <c r="B89" s="17" t="s">
        <v>63</v>
      </c>
      <c r="C89" s="18">
        <v>9.0999999999999998E-2</v>
      </c>
      <c r="D89" s="18">
        <v>0</v>
      </c>
      <c r="E89" s="18">
        <v>9.0999999999999998E-2</v>
      </c>
      <c r="F89" s="18">
        <v>9.0999999999999998E-2</v>
      </c>
      <c r="G89" s="23"/>
    </row>
    <row r="90" spans="1:7" x14ac:dyDescent="0.35">
      <c r="A90" s="26">
        <v>751198</v>
      </c>
      <c r="B90" s="17" t="s">
        <v>432</v>
      </c>
      <c r="C90" s="18">
        <v>0.10299999999999999</v>
      </c>
      <c r="D90" s="18">
        <v>0.10299999999999999</v>
      </c>
      <c r="E90" s="18">
        <v>0</v>
      </c>
      <c r="F90" s="18">
        <f>0.103</f>
        <v>0.10299999999999999</v>
      </c>
      <c r="G90" s="23"/>
    </row>
    <row r="91" spans="1:7" x14ac:dyDescent="0.35">
      <c r="A91" s="26">
        <v>751201</v>
      </c>
      <c r="B91" s="17" t="s">
        <v>415</v>
      </c>
      <c r="C91" s="18">
        <v>0.16900000000000001</v>
      </c>
      <c r="D91" s="18">
        <v>0.121</v>
      </c>
      <c r="E91" s="18">
        <v>4.8000000000000001E-2</v>
      </c>
      <c r="F91" s="18">
        <v>0.16900000000000001</v>
      </c>
      <c r="G91" s="23"/>
    </row>
    <row r="92" spans="1:7" x14ac:dyDescent="0.35">
      <c r="A92" s="26">
        <v>751202</v>
      </c>
      <c r="B92" s="17" t="s">
        <v>433</v>
      </c>
      <c r="C92" s="18">
        <v>0.11899999999999999</v>
      </c>
      <c r="D92" s="18">
        <v>0.11899999999999999</v>
      </c>
      <c r="E92" s="18">
        <v>0</v>
      </c>
      <c r="F92" s="18">
        <f>0.119</f>
        <v>0.11899999999999999</v>
      </c>
      <c r="G92" s="23"/>
    </row>
    <row r="93" spans="1:7" x14ac:dyDescent="0.35">
      <c r="A93" s="26">
        <v>751203</v>
      </c>
      <c r="B93" s="17" t="s">
        <v>434</v>
      </c>
      <c r="C93" s="18">
        <v>0.124</v>
      </c>
      <c r="D93" s="18">
        <v>8.7999999999999995E-2</v>
      </c>
      <c r="E93" s="18">
        <v>3.5999999999999997E-2</v>
      </c>
      <c r="F93" s="18">
        <f>0.124</f>
        <v>0.124</v>
      </c>
      <c r="G93" s="23"/>
    </row>
    <row r="94" spans="1:7" x14ac:dyDescent="0.35">
      <c r="A94" s="26">
        <v>751482</v>
      </c>
      <c r="B94" s="17" t="s">
        <v>143</v>
      </c>
      <c r="C94" s="18">
        <v>0.152</v>
      </c>
      <c r="D94" s="18">
        <v>0</v>
      </c>
      <c r="E94" s="18">
        <v>0.152</v>
      </c>
      <c r="F94" s="18">
        <v>0.152</v>
      </c>
      <c r="G94" s="23"/>
    </row>
    <row r="95" spans="1:7" x14ac:dyDescent="0.35">
      <c r="A95" s="26">
        <v>751483</v>
      </c>
      <c r="B95" s="17" t="s">
        <v>144</v>
      </c>
      <c r="C95" s="18">
        <v>5.8000000000000003E-2</v>
      </c>
      <c r="D95" s="18">
        <v>5.8000000000000003E-2</v>
      </c>
      <c r="E95" s="18">
        <v>0</v>
      </c>
      <c r="F95" s="18">
        <v>5.8000000000000003E-2</v>
      </c>
      <c r="G95" s="23"/>
    </row>
    <row r="96" spans="1:7" x14ac:dyDescent="0.35">
      <c r="A96" s="26">
        <v>751484</v>
      </c>
      <c r="B96" s="17" t="s">
        <v>145</v>
      </c>
      <c r="C96" s="18">
        <v>0.26900000000000002</v>
      </c>
      <c r="D96" s="18">
        <v>0.19600000000000001</v>
      </c>
      <c r="E96" s="18">
        <v>7.2999999999999995E-2</v>
      </c>
      <c r="F96" s="18">
        <v>0.26900000000000002</v>
      </c>
      <c r="G96" s="23"/>
    </row>
    <row r="97" spans="1:7" x14ac:dyDescent="0.35">
      <c r="A97" s="26">
        <v>751485</v>
      </c>
      <c r="B97" s="17" t="s">
        <v>146</v>
      </c>
      <c r="C97" s="18">
        <v>0.121</v>
      </c>
      <c r="D97" s="18">
        <v>0.121</v>
      </c>
      <c r="E97" s="18">
        <v>0</v>
      </c>
      <c r="F97" s="18">
        <v>0.121</v>
      </c>
      <c r="G97" s="23"/>
    </row>
    <row r="98" spans="1:7" x14ac:dyDescent="0.35">
      <c r="A98" s="26">
        <v>751486</v>
      </c>
      <c r="B98" s="17" t="s">
        <v>147</v>
      </c>
      <c r="C98" s="18">
        <v>0.20300000000000001</v>
      </c>
      <c r="D98" s="18">
        <v>0</v>
      </c>
      <c r="E98" s="18">
        <v>0.20300000000000001</v>
      </c>
      <c r="F98" s="18">
        <v>0.20300000000000001</v>
      </c>
      <c r="G98" s="23"/>
    </row>
    <row r="99" spans="1:7" x14ac:dyDescent="0.35">
      <c r="A99" s="26">
        <v>751487</v>
      </c>
      <c r="B99" s="17" t="s">
        <v>148</v>
      </c>
      <c r="C99" s="18">
        <v>0.14699999999999999</v>
      </c>
      <c r="D99" s="18">
        <v>0.14699999999999999</v>
      </c>
      <c r="E99" s="18">
        <v>0</v>
      </c>
      <c r="F99" s="18">
        <v>0.14699999999999999</v>
      </c>
      <c r="G99" s="23"/>
    </row>
    <row r="100" spans="1:7" x14ac:dyDescent="0.35">
      <c r="A100" s="26">
        <v>751491</v>
      </c>
      <c r="B100" s="17" t="s">
        <v>149</v>
      </c>
      <c r="C100" s="18">
        <v>0.13400000000000001</v>
      </c>
      <c r="D100" s="18">
        <v>0.13400000000000001</v>
      </c>
      <c r="E100" s="18">
        <v>0</v>
      </c>
      <c r="F100" s="18">
        <v>0.13400000000000001</v>
      </c>
      <c r="G100" s="23"/>
    </row>
    <row r="101" spans="1:7" x14ac:dyDescent="0.35">
      <c r="A101" s="26">
        <v>751492</v>
      </c>
      <c r="B101" s="17" t="s">
        <v>150</v>
      </c>
      <c r="C101" s="18">
        <v>0.16600000000000001</v>
      </c>
      <c r="D101" s="18">
        <v>0.13800000000000001</v>
      </c>
      <c r="E101" s="18">
        <v>2.8000000000000001E-2</v>
      </c>
      <c r="F101" s="18">
        <v>0.16600000000000001</v>
      </c>
      <c r="G101" s="23"/>
    </row>
    <row r="102" spans="1:7" x14ac:dyDescent="0.35">
      <c r="A102" s="26">
        <v>751493</v>
      </c>
      <c r="B102" s="17" t="s">
        <v>151</v>
      </c>
      <c r="C102" s="18">
        <v>0.107</v>
      </c>
      <c r="D102" s="18">
        <v>0.107</v>
      </c>
      <c r="E102" s="18">
        <v>0</v>
      </c>
      <c r="F102" s="18">
        <v>0.107</v>
      </c>
      <c r="G102" s="23"/>
    </row>
    <row r="103" spans="1:7" x14ac:dyDescent="0.35">
      <c r="A103" s="26">
        <v>751495</v>
      </c>
      <c r="B103" s="17" t="s">
        <v>152</v>
      </c>
      <c r="C103" s="18">
        <v>0.13300000000000001</v>
      </c>
      <c r="D103" s="18">
        <v>0.13300000000000001</v>
      </c>
      <c r="E103" s="18">
        <v>0</v>
      </c>
      <c r="F103" s="18">
        <v>0.13300000000000001</v>
      </c>
      <c r="G103" s="23"/>
    </row>
    <row r="104" spans="1:7" x14ac:dyDescent="0.35">
      <c r="A104" s="26">
        <v>751501</v>
      </c>
      <c r="B104" s="17" t="s">
        <v>153</v>
      </c>
      <c r="C104" s="18">
        <v>0.13700000000000001</v>
      </c>
      <c r="D104" s="18">
        <v>0.13700000000000001</v>
      </c>
      <c r="E104" s="18">
        <v>0</v>
      </c>
      <c r="F104" s="18">
        <v>0.13700000000000001</v>
      </c>
      <c r="G104" s="23"/>
    </row>
    <row r="105" spans="1:7" x14ac:dyDescent="0.35">
      <c r="A105" s="26">
        <v>751502</v>
      </c>
      <c r="B105" s="17" t="s">
        <v>154</v>
      </c>
      <c r="C105" s="18">
        <v>0.35899999999999999</v>
      </c>
      <c r="D105" s="18">
        <v>3.1E-2</v>
      </c>
      <c r="E105" s="18">
        <v>0.32800000000000001</v>
      </c>
      <c r="F105" s="18">
        <v>0.35899999999999999</v>
      </c>
      <c r="G105" s="23"/>
    </row>
    <row r="106" spans="1:7" x14ac:dyDescent="0.35">
      <c r="A106" s="26">
        <v>751503</v>
      </c>
      <c r="B106" s="17" t="s">
        <v>155</v>
      </c>
      <c r="C106" s="18">
        <v>0.151</v>
      </c>
      <c r="D106" s="18">
        <v>0</v>
      </c>
      <c r="E106" s="18">
        <v>0.151</v>
      </c>
      <c r="F106" s="18">
        <v>0.151</v>
      </c>
      <c r="G106" s="23"/>
    </row>
    <row r="107" spans="1:7" x14ac:dyDescent="0.35">
      <c r="A107" s="26">
        <v>751504</v>
      </c>
      <c r="B107" s="17" t="s">
        <v>156</v>
      </c>
      <c r="C107" s="18">
        <v>0.121</v>
      </c>
      <c r="D107" s="18">
        <v>0.121</v>
      </c>
      <c r="E107" s="18">
        <v>0</v>
      </c>
      <c r="F107" s="18">
        <v>0.121</v>
      </c>
      <c r="G107" s="23"/>
    </row>
    <row r="108" spans="1:7" x14ac:dyDescent="0.35">
      <c r="A108" s="26">
        <v>751505</v>
      </c>
      <c r="B108" s="17" t="s">
        <v>157</v>
      </c>
      <c r="C108" s="18">
        <v>0.13600000000000001</v>
      </c>
      <c r="D108" s="18">
        <v>0.13600000000000001</v>
      </c>
      <c r="E108" s="18">
        <v>0</v>
      </c>
      <c r="F108" s="18">
        <v>0.13600000000000001</v>
      </c>
      <c r="G108" s="23"/>
    </row>
    <row r="109" spans="1:7" x14ac:dyDescent="0.35">
      <c r="A109" s="26">
        <v>751506</v>
      </c>
      <c r="B109" s="17" t="s">
        <v>28</v>
      </c>
      <c r="C109" s="18">
        <v>0.218</v>
      </c>
      <c r="D109" s="18">
        <v>0</v>
      </c>
      <c r="E109" s="18">
        <v>0.218</v>
      </c>
      <c r="F109" s="18">
        <v>0.218</v>
      </c>
      <c r="G109" s="23"/>
    </row>
    <row r="110" spans="1:7" x14ac:dyDescent="0.35">
      <c r="A110" s="26">
        <v>751507</v>
      </c>
      <c r="B110" s="17" t="s">
        <v>158</v>
      </c>
      <c r="C110" s="18">
        <v>3.7999999999999999E-2</v>
      </c>
      <c r="D110" s="18">
        <v>0</v>
      </c>
      <c r="E110" s="18">
        <v>3.7999999999999999E-2</v>
      </c>
      <c r="F110" s="18">
        <v>3.7999999999999999E-2</v>
      </c>
      <c r="G110" s="23"/>
    </row>
    <row r="111" spans="1:7" s="5" customFormat="1" x14ac:dyDescent="0.35">
      <c r="A111" s="26">
        <v>751508</v>
      </c>
      <c r="B111" s="17" t="s">
        <v>159</v>
      </c>
      <c r="C111" s="18">
        <v>0.112</v>
      </c>
      <c r="D111" s="18">
        <v>0</v>
      </c>
      <c r="E111" s="18">
        <v>0.112</v>
      </c>
      <c r="F111" s="18">
        <v>0.112</v>
      </c>
      <c r="G111" s="23"/>
    </row>
    <row r="112" spans="1:7" x14ac:dyDescent="0.35">
      <c r="A112" s="26">
        <v>751511</v>
      </c>
      <c r="B112" s="17" t="s">
        <v>160</v>
      </c>
      <c r="C112" s="18">
        <v>0.28299999999999997</v>
      </c>
      <c r="D112" s="18">
        <v>0.222</v>
      </c>
      <c r="E112" s="18">
        <v>6.0999999999999999E-2</v>
      </c>
      <c r="F112" s="18">
        <v>0.28299999999999997</v>
      </c>
      <c r="G112" s="23"/>
    </row>
    <row r="113" spans="1:7" x14ac:dyDescent="0.35">
      <c r="A113" s="26">
        <v>751512</v>
      </c>
      <c r="B113" s="17" t="s">
        <v>161</v>
      </c>
      <c r="C113" s="18">
        <v>0.122</v>
      </c>
      <c r="D113" s="18">
        <v>0.10199999999999999</v>
      </c>
      <c r="E113" s="18">
        <v>0.02</v>
      </c>
      <c r="F113" s="18">
        <v>0.122</v>
      </c>
      <c r="G113" s="23"/>
    </row>
    <row r="114" spans="1:7" x14ac:dyDescent="0.35">
      <c r="A114" s="26">
        <v>751513</v>
      </c>
      <c r="B114" s="17" t="s">
        <v>162</v>
      </c>
      <c r="C114" s="18">
        <v>7.4999999999999997E-2</v>
      </c>
      <c r="D114" s="18">
        <v>7.4999999999999997E-2</v>
      </c>
      <c r="E114" s="18">
        <v>0</v>
      </c>
      <c r="F114" s="18">
        <v>7.4999999999999997E-2</v>
      </c>
      <c r="G114" s="23"/>
    </row>
    <row r="115" spans="1:7" x14ac:dyDescent="0.35">
      <c r="A115" s="26">
        <v>751514</v>
      </c>
      <c r="B115" s="17" t="s">
        <v>163</v>
      </c>
      <c r="C115" s="18">
        <v>7.6999999999999999E-2</v>
      </c>
      <c r="D115" s="18">
        <v>7.6999999999999999E-2</v>
      </c>
      <c r="E115" s="18">
        <v>0</v>
      </c>
      <c r="F115" s="18">
        <v>7.6999999999999999E-2</v>
      </c>
      <c r="G115" s="23"/>
    </row>
    <row r="116" spans="1:7" x14ac:dyDescent="0.35">
      <c r="A116" s="26">
        <v>751515</v>
      </c>
      <c r="B116" s="17" t="s">
        <v>164</v>
      </c>
      <c r="C116" s="18">
        <v>8.3000000000000004E-2</v>
      </c>
      <c r="D116" s="18">
        <v>8.3000000000000004E-2</v>
      </c>
      <c r="E116" s="18">
        <v>0</v>
      </c>
      <c r="F116" s="18">
        <v>8.3000000000000004E-2</v>
      </c>
      <c r="G116" s="23"/>
    </row>
    <row r="117" spans="1:7" x14ac:dyDescent="0.35">
      <c r="A117" s="26">
        <v>751516</v>
      </c>
      <c r="B117" s="17" t="s">
        <v>165</v>
      </c>
      <c r="C117" s="18">
        <v>8.5999999999999993E-2</v>
      </c>
      <c r="D117" s="18">
        <v>8.5999999999999993E-2</v>
      </c>
      <c r="E117" s="18">
        <v>0</v>
      </c>
      <c r="F117" s="18">
        <v>8.5999999999999993E-2</v>
      </c>
      <c r="G117" s="23"/>
    </row>
    <row r="118" spans="1:7" x14ac:dyDescent="0.35">
      <c r="A118" s="26">
        <v>751517</v>
      </c>
      <c r="B118" s="17" t="s">
        <v>166</v>
      </c>
      <c r="C118" s="18">
        <v>8.3000000000000004E-2</v>
      </c>
      <c r="D118" s="18">
        <v>8.3000000000000004E-2</v>
      </c>
      <c r="E118" s="18">
        <v>0</v>
      </c>
      <c r="F118" s="18">
        <v>8.3000000000000004E-2</v>
      </c>
      <c r="G118" s="23"/>
    </row>
    <row r="119" spans="1:7" x14ac:dyDescent="0.35">
      <c r="A119" s="26">
        <v>751518</v>
      </c>
      <c r="B119" s="17" t="s">
        <v>167</v>
      </c>
      <c r="C119" s="18">
        <v>7.4999999999999997E-2</v>
      </c>
      <c r="D119" s="18">
        <v>7.4999999999999997E-2</v>
      </c>
      <c r="E119" s="18">
        <v>0</v>
      </c>
      <c r="F119" s="18">
        <v>7.4999999999999997E-2</v>
      </c>
      <c r="G119" s="23"/>
    </row>
    <row r="120" spans="1:7" x14ac:dyDescent="0.35">
      <c r="A120" s="26">
        <v>751519</v>
      </c>
      <c r="B120" s="17" t="s">
        <v>438</v>
      </c>
      <c r="C120" s="18">
        <v>5.8999999999999997E-2</v>
      </c>
      <c r="D120" s="18">
        <v>5.8999999999999997E-2</v>
      </c>
      <c r="E120" s="18">
        <v>0</v>
      </c>
      <c r="F120" s="18">
        <v>5.8999999999999997E-2</v>
      </c>
      <c r="G120" s="23"/>
    </row>
    <row r="121" spans="1:7" x14ac:dyDescent="0.35">
      <c r="A121" s="26">
        <v>751521</v>
      </c>
      <c r="B121" s="17" t="s">
        <v>168</v>
      </c>
      <c r="C121" s="18">
        <v>0.17199999999999999</v>
      </c>
      <c r="D121" s="18">
        <v>0.14599999999999999</v>
      </c>
      <c r="E121" s="18">
        <v>2.5999999999999999E-2</v>
      </c>
      <c r="F121" s="18">
        <v>0.17199999999999999</v>
      </c>
      <c r="G121" s="23"/>
    </row>
    <row r="122" spans="1:7" x14ac:dyDescent="0.35">
      <c r="A122" s="26">
        <v>751522</v>
      </c>
      <c r="B122" s="17" t="s">
        <v>169</v>
      </c>
      <c r="C122" s="18">
        <v>0.441</v>
      </c>
      <c r="D122" s="18">
        <v>7.5999999999999998E-2</v>
      </c>
      <c r="E122" s="18">
        <v>0.36499999999999999</v>
      </c>
      <c r="F122" s="18">
        <v>0.441</v>
      </c>
      <c r="G122" s="23"/>
    </row>
    <row r="123" spans="1:7" x14ac:dyDescent="0.35">
      <c r="A123" s="26">
        <v>751523</v>
      </c>
      <c r="B123" s="17" t="s">
        <v>170</v>
      </c>
      <c r="C123" s="18">
        <v>0.24099999999999999</v>
      </c>
      <c r="D123" s="18">
        <v>0.114</v>
      </c>
      <c r="E123" s="18">
        <v>0.127</v>
      </c>
      <c r="F123" s="18">
        <v>0.24099999999999999</v>
      </c>
      <c r="G123" s="23"/>
    </row>
    <row r="124" spans="1:7" x14ac:dyDescent="0.35">
      <c r="A124" s="26">
        <v>751531</v>
      </c>
      <c r="B124" s="17" t="s">
        <v>171</v>
      </c>
      <c r="C124" s="18">
        <v>6.9000000000000006E-2</v>
      </c>
      <c r="D124" s="18">
        <v>6.9000000000000006E-2</v>
      </c>
      <c r="E124" s="18">
        <v>0</v>
      </c>
      <c r="F124" s="18">
        <v>6.9000000000000006E-2</v>
      </c>
      <c r="G124" s="23"/>
    </row>
    <row r="125" spans="1:7" x14ac:dyDescent="0.35">
      <c r="A125" s="26">
        <v>751541</v>
      </c>
      <c r="B125" s="17" t="s">
        <v>172</v>
      </c>
      <c r="C125" s="18">
        <v>0.129</v>
      </c>
      <c r="D125" s="18">
        <v>0.112</v>
      </c>
      <c r="E125" s="18">
        <v>1.7000000000000001E-2</v>
      </c>
      <c r="F125" s="18">
        <v>0.129</v>
      </c>
      <c r="G125" s="23"/>
    </row>
    <row r="126" spans="1:7" x14ac:dyDescent="0.35">
      <c r="A126" s="26">
        <v>751551</v>
      </c>
      <c r="B126" s="17" t="s">
        <v>173</v>
      </c>
      <c r="C126" s="18">
        <v>0.26400000000000001</v>
      </c>
      <c r="D126" s="18">
        <v>0.23499999999999999</v>
      </c>
      <c r="E126" s="18">
        <v>2.9000000000000001E-2</v>
      </c>
      <c r="F126" s="18">
        <v>0.26400000000000001</v>
      </c>
      <c r="G126" s="23"/>
    </row>
    <row r="127" spans="1:7" x14ac:dyDescent="0.35">
      <c r="A127" s="26">
        <v>751561</v>
      </c>
      <c r="B127" s="17" t="s">
        <v>174</v>
      </c>
      <c r="C127" s="18">
        <v>0.26300000000000001</v>
      </c>
      <c r="D127" s="18">
        <v>0.26300000000000001</v>
      </c>
      <c r="E127" s="18">
        <v>0</v>
      </c>
      <c r="F127" s="18">
        <v>0.26300000000000001</v>
      </c>
      <c r="G127" s="23"/>
    </row>
    <row r="128" spans="1:7" x14ac:dyDescent="0.35">
      <c r="A128" s="26">
        <v>751571</v>
      </c>
      <c r="B128" s="17" t="s">
        <v>175</v>
      </c>
      <c r="C128" s="18">
        <v>0.113</v>
      </c>
      <c r="D128" s="18">
        <v>0.113</v>
      </c>
      <c r="E128" s="18">
        <v>0</v>
      </c>
      <c r="F128" s="18">
        <v>0.113</v>
      </c>
      <c r="G128" s="23"/>
    </row>
    <row r="129" spans="1:7" x14ac:dyDescent="0.35">
      <c r="A129" s="26">
        <v>751799</v>
      </c>
      <c r="B129" s="17" t="s">
        <v>262</v>
      </c>
      <c r="C129" s="18">
        <v>0.24399999999999999</v>
      </c>
      <c r="D129" s="18">
        <v>6.5000000000000002E-2</v>
      </c>
      <c r="E129" s="18">
        <v>0.17899999999999999</v>
      </c>
      <c r="F129" s="18">
        <v>0.24399999999999999</v>
      </c>
      <c r="G129" s="23"/>
    </row>
    <row r="130" spans="1:7" s="5" customFormat="1" x14ac:dyDescent="0.35">
      <c r="A130" s="26">
        <v>752131</v>
      </c>
      <c r="B130" s="17" t="s">
        <v>327</v>
      </c>
      <c r="C130" s="18">
        <v>0.20899999999999999</v>
      </c>
      <c r="D130" s="18">
        <v>5.1999999999999998E-2</v>
      </c>
      <c r="E130" s="18">
        <v>0.157</v>
      </c>
      <c r="F130" s="18">
        <v>0.20899999999999999</v>
      </c>
      <c r="G130" s="23"/>
    </row>
    <row r="131" spans="1:7" x14ac:dyDescent="0.35">
      <c r="A131" s="26">
        <v>752132</v>
      </c>
      <c r="B131" s="17" t="s">
        <v>414</v>
      </c>
      <c r="C131" s="18">
        <v>0.17</v>
      </c>
      <c r="D131" s="18">
        <v>0.128</v>
      </c>
      <c r="E131" s="18">
        <v>4.2000000000000003E-2</v>
      </c>
      <c r="F131" s="18">
        <v>0.17</v>
      </c>
      <c r="G131" s="23"/>
    </row>
    <row r="132" spans="1:7" x14ac:dyDescent="0.35">
      <c r="A132" s="26">
        <v>752211</v>
      </c>
      <c r="B132" s="17" t="s">
        <v>338</v>
      </c>
      <c r="C132" s="18">
        <v>0.41099999999999998</v>
      </c>
      <c r="D132" s="18">
        <v>0.39900000000000002</v>
      </c>
      <c r="E132" s="18">
        <v>1.2E-2</v>
      </c>
      <c r="F132" s="18">
        <v>0.41099999999999998</v>
      </c>
      <c r="G132" s="23"/>
    </row>
    <row r="133" spans="1:7" s="5" customFormat="1" x14ac:dyDescent="0.35">
      <c r="A133" s="26">
        <v>752181</v>
      </c>
      <c r="B133" s="17" t="s">
        <v>411</v>
      </c>
      <c r="C133" s="18">
        <v>1.6719999999999999</v>
      </c>
      <c r="D133" s="18">
        <v>0.745</v>
      </c>
      <c r="E133" s="18">
        <v>0.92700000000000005</v>
      </c>
      <c r="F133" s="18">
        <v>1.6719999999999999</v>
      </c>
      <c r="G133" s="23"/>
    </row>
    <row r="134" spans="1:7" s="5" customFormat="1" x14ac:dyDescent="0.35">
      <c r="A134" s="26">
        <v>752191</v>
      </c>
      <c r="B134" s="17" t="s">
        <v>333</v>
      </c>
      <c r="C134" s="18">
        <v>1.6679999999999999</v>
      </c>
      <c r="D134" s="18">
        <v>0</v>
      </c>
      <c r="E134" s="18">
        <v>1.6679999999999999</v>
      </c>
      <c r="F134" s="18">
        <v>1.6679999999999999</v>
      </c>
      <c r="G134" s="23"/>
    </row>
    <row r="135" spans="1:7" s="5" customFormat="1" x14ac:dyDescent="0.35">
      <c r="A135" s="26">
        <v>752192</v>
      </c>
      <c r="B135" s="17" t="s">
        <v>334</v>
      </c>
      <c r="C135" s="18">
        <v>0.221</v>
      </c>
      <c r="D135" s="18">
        <v>0</v>
      </c>
      <c r="E135" s="18">
        <v>0.221</v>
      </c>
      <c r="F135" s="18">
        <v>0.221</v>
      </c>
      <c r="G135" s="23"/>
    </row>
    <row r="136" spans="1:7" s="5" customFormat="1" x14ac:dyDescent="0.35">
      <c r="A136" s="26">
        <v>752193</v>
      </c>
      <c r="B136" s="17" t="s">
        <v>335</v>
      </c>
      <c r="C136" s="18">
        <v>0.184</v>
      </c>
      <c r="D136" s="18">
        <v>0</v>
      </c>
      <c r="E136" s="18">
        <v>0.184</v>
      </c>
      <c r="F136" s="18">
        <v>0.184</v>
      </c>
      <c r="G136" s="23"/>
    </row>
    <row r="137" spans="1:7" s="5" customFormat="1" x14ac:dyDescent="0.35">
      <c r="A137" s="26">
        <v>752194</v>
      </c>
      <c r="B137" s="17" t="s">
        <v>336</v>
      </c>
      <c r="C137" s="18">
        <v>7.2999999999999995E-2</v>
      </c>
      <c r="D137" s="18">
        <v>0</v>
      </c>
      <c r="E137" s="18">
        <v>7.2999999999999995E-2</v>
      </c>
      <c r="F137" s="18">
        <v>7.2999999999999995E-2</v>
      </c>
      <c r="G137" s="23"/>
    </row>
    <row r="138" spans="1:7" s="5" customFormat="1" x14ac:dyDescent="0.35">
      <c r="A138" s="26">
        <v>752195</v>
      </c>
      <c r="B138" s="17" t="s">
        <v>337</v>
      </c>
      <c r="C138" s="18">
        <v>0.05</v>
      </c>
      <c r="D138" s="18">
        <v>0</v>
      </c>
      <c r="E138" s="18">
        <v>0.05</v>
      </c>
      <c r="F138" s="18">
        <v>0.05</v>
      </c>
      <c r="G138" s="23"/>
    </row>
    <row r="139" spans="1:7" x14ac:dyDescent="0.35">
      <c r="A139" s="26">
        <v>751011</v>
      </c>
      <c r="B139" s="17" t="s">
        <v>31</v>
      </c>
      <c r="C139" s="18">
        <v>0.26900000000000002</v>
      </c>
      <c r="D139" s="18">
        <v>0.23200000000000001</v>
      </c>
      <c r="E139" s="18">
        <v>3.6999999999999998E-2</v>
      </c>
      <c r="F139" s="18">
        <v>7.0000000000000001E-3</v>
      </c>
      <c r="G139" s="23">
        <v>0.26200000000000001</v>
      </c>
    </row>
    <row r="140" spans="1:7" s="6" customFormat="1" x14ac:dyDescent="0.35">
      <c r="A140" s="26">
        <v>751012</v>
      </c>
      <c r="B140" s="19" t="s">
        <v>439</v>
      </c>
      <c r="C140" s="18">
        <v>0.4</v>
      </c>
      <c r="D140" s="18">
        <v>0.4</v>
      </c>
      <c r="E140" s="18">
        <v>0</v>
      </c>
      <c r="F140" s="18">
        <v>0.34699999999999998</v>
      </c>
      <c r="G140" s="23">
        <v>5.2999999999999999E-2</v>
      </c>
    </row>
    <row r="141" spans="1:7" x14ac:dyDescent="0.35">
      <c r="A141" s="26">
        <v>751013</v>
      </c>
      <c r="B141" s="17" t="s">
        <v>32</v>
      </c>
      <c r="C141" s="18">
        <v>0.19800000000000001</v>
      </c>
      <c r="D141" s="18">
        <v>0.17499999999999999</v>
      </c>
      <c r="E141" s="18">
        <v>2.3E-2</v>
      </c>
      <c r="F141" s="18">
        <v>0.19800000000000001</v>
      </c>
      <c r="G141" s="23"/>
    </row>
    <row r="142" spans="1:7" x14ac:dyDescent="0.35">
      <c r="A142" s="26">
        <v>751014</v>
      </c>
      <c r="B142" s="17" t="s">
        <v>33</v>
      </c>
      <c r="C142" s="18">
        <v>1.1259999999999999</v>
      </c>
      <c r="D142" s="18">
        <v>1.1259999999999999</v>
      </c>
      <c r="E142" s="18">
        <v>0</v>
      </c>
      <c r="F142" s="18">
        <v>1.0999999999999999E-2</v>
      </c>
      <c r="G142" s="23">
        <v>1.115</v>
      </c>
    </row>
    <row r="143" spans="1:7" x14ac:dyDescent="0.35">
      <c r="A143" s="26">
        <v>751016</v>
      </c>
      <c r="B143" s="17" t="s">
        <v>34</v>
      </c>
      <c r="C143" s="18">
        <v>0.21199999999999999</v>
      </c>
      <c r="D143" s="18">
        <v>0.21199999999999999</v>
      </c>
      <c r="E143" s="18">
        <v>0</v>
      </c>
      <c r="F143" s="18">
        <v>0.21199999999999999</v>
      </c>
      <c r="G143" s="23"/>
    </row>
    <row r="144" spans="1:7" x14ac:dyDescent="0.35">
      <c r="A144" s="26">
        <v>751017</v>
      </c>
      <c r="B144" s="17" t="s">
        <v>35</v>
      </c>
      <c r="C144" s="18">
        <v>8.5000000000000006E-2</v>
      </c>
      <c r="D144" s="18">
        <v>8.5000000000000006E-2</v>
      </c>
      <c r="E144" s="18">
        <v>0</v>
      </c>
      <c r="F144" s="18">
        <v>8.5000000000000006E-2</v>
      </c>
      <c r="G144" s="23"/>
    </row>
    <row r="145" spans="1:7" x14ac:dyDescent="0.35">
      <c r="A145" s="26">
        <v>751018</v>
      </c>
      <c r="B145" s="17" t="s">
        <v>440</v>
      </c>
      <c r="C145" s="18">
        <v>1.1890000000000001</v>
      </c>
      <c r="D145" s="18">
        <v>1.1890000000000001</v>
      </c>
      <c r="E145" s="18">
        <v>0</v>
      </c>
      <c r="F145" s="18">
        <v>9.5000000000000001E-2</v>
      </c>
      <c r="G145" s="23">
        <v>1.095</v>
      </c>
    </row>
    <row r="146" spans="1:7" x14ac:dyDescent="0.35">
      <c r="A146" s="26">
        <v>751019</v>
      </c>
      <c r="B146" s="17" t="s">
        <v>441</v>
      </c>
      <c r="C146" s="18">
        <v>0.55800000000000005</v>
      </c>
      <c r="D146" s="18">
        <v>0.55800000000000005</v>
      </c>
      <c r="E146" s="18">
        <v>0</v>
      </c>
      <c r="F146" s="18"/>
      <c r="G146" s="23">
        <v>0.55800000000000005</v>
      </c>
    </row>
    <row r="147" spans="1:7" x14ac:dyDescent="0.35">
      <c r="A147" s="26">
        <v>751021</v>
      </c>
      <c r="B147" s="17" t="s">
        <v>410</v>
      </c>
      <c r="C147" s="18">
        <v>0.252</v>
      </c>
      <c r="D147" s="18">
        <v>0.252</v>
      </c>
      <c r="E147" s="18">
        <v>0</v>
      </c>
      <c r="F147" s="18">
        <v>0.252</v>
      </c>
      <c r="G147" s="23"/>
    </row>
    <row r="148" spans="1:7" x14ac:dyDescent="0.35">
      <c r="A148" s="26">
        <v>751031</v>
      </c>
      <c r="B148" s="17" t="s">
        <v>36</v>
      </c>
      <c r="C148" s="18">
        <v>0.314</v>
      </c>
      <c r="D148" s="18">
        <v>0.314</v>
      </c>
      <c r="E148" s="18">
        <v>0</v>
      </c>
      <c r="F148" s="18">
        <v>0.113</v>
      </c>
      <c r="G148" s="23">
        <v>0.20100000000000001</v>
      </c>
    </row>
    <row r="149" spans="1:7" x14ac:dyDescent="0.35">
      <c r="A149" s="26">
        <v>751041</v>
      </c>
      <c r="B149" s="17" t="s">
        <v>409</v>
      </c>
      <c r="C149" s="18">
        <v>1.748</v>
      </c>
      <c r="D149" s="18">
        <v>1.708</v>
      </c>
      <c r="E149" s="18">
        <v>0.04</v>
      </c>
      <c r="F149" s="18">
        <v>1.2350000000000001</v>
      </c>
      <c r="G149" s="23">
        <v>0.45</v>
      </c>
    </row>
    <row r="150" spans="1:7" x14ac:dyDescent="0.35">
      <c r="A150" s="26">
        <v>751043</v>
      </c>
      <c r="B150" s="17" t="s">
        <v>408</v>
      </c>
      <c r="C150" s="18">
        <v>0.46500000000000002</v>
      </c>
      <c r="D150" s="18">
        <v>0.46500000000000002</v>
      </c>
      <c r="E150" s="18">
        <v>0</v>
      </c>
      <c r="F150" s="18">
        <v>0.46500000000000002</v>
      </c>
      <c r="G150" s="23"/>
    </row>
    <row r="151" spans="1:7" x14ac:dyDescent="0.35">
      <c r="A151" s="26">
        <v>751044</v>
      </c>
      <c r="B151" s="17" t="s">
        <v>407</v>
      </c>
      <c r="C151" s="18">
        <v>0.57799999999999996</v>
      </c>
      <c r="D151" s="18">
        <v>0.57799999999999996</v>
      </c>
      <c r="E151" s="18">
        <v>0</v>
      </c>
      <c r="F151" s="18">
        <v>0.247</v>
      </c>
      <c r="G151" s="23">
        <v>0.33100000000000002</v>
      </c>
    </row>
    <row r="152" spans="1:7" x14ac:dyDescent="0.35">
      <c r="A152" s="26">
        <v>751045</v>
      </c>
      <c r="B152" s="17" t="s">
        <v>406</v>
      </c>
      <c r="C152" s="18">
        <v>0.66900000000000004</v>
      </c>
      <c r="D152" s="18">
        <v>0.66900000000000004</v>
      </c>
      <c r="E152" s="18">
        <v>0</v>
      </c>
      <c r="F152" s="18">
        <v>0.66900000000000004</v>
      </c>
      <c r="G152" s="23"/>
    </row>
    <row r="153" spans="1:7" x14ac:dyDescent="0.35">
      <c r="A153" s="26">
        <v>751046</v>
      </c>
      <c r="B153" s="17" t="s">
        <v>405</v>
      </c>
      <c r="C153" s="18">
        <v>0.11899999999999999</v>
      </c>
      <c r="D153" s="18">
        <v>9.4E-2</v>
      </c>
      <c r="E153" s="18">
        <v>2.5000000000000001E-2</v>
      </c>
      <c r="F153" s="18">
        <v>0.11899999999999999</v>
      </c>
      <c r="G153" s="23"/>
    </row>
    <row r="154" spans="1:7" x14ac:dyDescent="0.35">
      <c r="A154" s="26">
        <v>751047</v>
      </c>
      <c r="B154" s="17" t="s">
        <v>404</v>
      </c>
      <c r="C154" s="18">
        <v>0.13500000000000001</v>
      </c>
      <c r="D154" s="18">
        <v>0.13500000000000001</v>
      </c>
      <c r="E154" s="18">
        <v>0</v>
      </c>
      <c r="F154" s="18">
        <v>0.13500000000000001</v>
      </c>
      <c r="G154" s="23"/>
    </row>
    <row r="155" spans="1:7" x14ac:dyDescent="0.35">
      <c r="A155" s="26">
        <v>751048</v>
      </c>
      <c r="B155" s="17" t="s">
        <v>403</v>
      </c>
      <c r="C155" s="18">
        <v>4.5999999999999999E-2</v>
      </c>
      <c r="D155" s="18">
        <v>2.3E-2</v>
      </c>
      <c r="E155" s="18">
        <v>2.3E-2</v>
      </c>
      <c r="F155" s="18">
        <v>4.5999999999999999E-2</v>
      </c>
      <c r="G155" s="23"/>
    </row>
    <row r="156" spans="1:7" x14ac:dyDescent="0.35">
      <c r="A156" s="26">
        <v>751051</v>
      </c>
      <c r="B156" s="17" t="s">
        <v>402</v>
      </c>
      <c r="C156" s="18">
        <v>0.14299999999999999</v>
      </c>
      <c r="D156" s="18">
        <v>0.14299999999999999</v>
      </c>
      <c r="E156" s="18">
        <v>0</v>
      </c>
      <c r="F156" s="18">
        <v>0.14299999999999999</v>
      </c>
      <c r="G156" s="23"/>
    </row>
    <row r="157" spans="1:7" x14ac:dyDescent="0.35">
      <c r="A157" s="26">
        <v>751061</v>
      </c>
      <c r="B157" s="17" t="s">
        <v>37</v>
      </c>
      <c r="C157" s="18">
        <v>0.21</v>
      </c>
      <c r="D157" s="18">
        <v>0.18</v>
      </c>
      <c r="E157" s="18">
        <v>0.03</v>
      </c>
      <c r="F157" s="18">
        <v>3.5999999999999997E-2</v>
      </c>
      <c r="G157" s="23">
        <v>0.17399999999999999</v>
      </c>
    </row>
    <row r="158" spans="1:7" x14ac:dyDescent="0.35">
      <c r="A158" s="26">
        <v>751071</v>
      </c>
      <c r="B158" s="17" t="s">
        <v>38</v>
      </c>
      <c r="C158" s="18">
        <v>0.20899999999999999</v>
      </c>
      <c r="D158" s="18">
        <v>0.158</v>
      </c>
      <c r="E158" s="18">
        <v>5.0999999999999997E-2</v>
      </c>
      <c r="F158" s="18">
        <v>0.20899999999999999</v>
      </c>
      <c r="G158" s="23"/>
    </row>
    <row r="159" spans="1:7" x14ac:dyDescent="0.35">
      <c r="A159" s="26">
        <v>751072</v>
      </c>
      <c r="B159" s="17" t="s">
        <v>39</v>
      </c>
      <c r="C159" s="18">
        <v>9.4E-2</v>
      </c>
      <c r="D159" s="18">
        <v>4.4999999999999998E-2</v>
      </c>
      <c r="E159" s="18">
        <v>4.9000000000000002E-2</v>
      </c>
      <c r="F159" s="18">
        <v>9.4E-2</v>
      </c>
      <c r="G159" s="23"/>
    </row>
    <row r="160" spans="1:7" x14ac:dyDescent="0.35">
      <c r="A160" s="26">
        <v>751081</v>
      </c>
      <c r="B160" s="17" t="s">
        <v>40</v>
      </c>
      <c r="C160" s="18">
        <v>0.17899999999999999</v>
      </c>
      <c r="D160" s="18">
        <v>0.17899999999999999</v>
      </c>
      <c r="E160" s="18">
        <v>0</v>
      </c>
      <c r="F160" s="18">
        <v>0.13600000000000001</v>
      </c>
      <c r="G160" s="23">
        <v>4.2999999999999997E-2</v>
      </c>
    </row>
    <row r="161" spans="1:7" x14ac:dyDescent="0.35">
      <c r="A161" s="26">
        <v>252131</v>
      </c>
      <c r="B161" s="17" t="s">
        <v>27</v>
      </c>
      <c r="C161" s="18">
        <v>0.221</v>
      </c>
      <c r="D161" s="18">
        <v>4.1000000000000002E-2</v>
      </c>
      <c r="E161" s="18">
        <v>0.18</v>
      </c>
      <c r="F161" s="18">
        <v>0.221</v>
      </c>
      <c r="G161" s="23"/>
    </row>
    <row r="162" spans="1:7" s="4" customFormat="1" x14ac:dyDescent="0.35">
      <c r="A162" s="26">
        <v>751473</v>
      </c>
      <c r="B162" s="17" t="s">
        <v>140</v>
      </c>
      <c r="C162" s="18">
        <v>0.186</v>
      </c>
      <c r="D162" s="18">
        <v>0</v>
      </c>
      <c r="E162" s="18">
        <v>0.186</v>
      </c>
      <c r="F162" s="18">
        <v>0.186</v>
      </c>
      <c r="G162" s="23"/>
    </row>
    <row r="163" spans="1:7" s="4" customFormat="1" x14ac:dyDescent="0.35">
      <c r="A163" s="26">
        <v>751474</v>
      </c>
      <c r="B163" s="17" t="s">
        <v>141</v>
      </c>
      <c r="C163" s="18">
        <v>0.40100000000000002</v>
      </c>
      <c r="D163" s="18">
        <v>0.26800000000000002</v>
      </c>
      <c r="E163" s="18">
        <v>0.13300000000000001</v>
      </c>
      <c r="F163" s="18">
        <v>0.253</v>
      </c>
      <c r="G163" s="23">
        <v>0.14799999999999999</v>
      </c>
    </row>
    <row r="164" spans="1:7" s="5" customFormat="1" x14ac:dyDescent="0.35">
      <c r="A164" s="26">
        <v>751371</v>
      </c>
      <c r="B164" s="17" t="s">
        <v>125</v>
      </c>
      <c r="C164" s="18">
        <v>0.47099999999999997</v>
      </c>
      <c r="D164" s="18">
        <v>0.47099999999999997</v>
      </c>
      <c r="E164" s="18">
        <v>0</v>
      </c>
      <c r="F164" s="18">
        <v>0.47099999999999997</v>
      </c>
      <c r="G164" s="23"/>
    </row>
    <row r="165" spans="1:7" s="5" customFormat="1" x14ac:dyDescent="0.35">
      <c r="A165" s="26">
        <v>751431</v>
      </c>
      <c r="B165" s="17" t="s">
        <v>395</v>
      </c>
      <c r="C165" s="18">
        <v>0.374</v>
      </c>
      <c r="D165" s="18">
        <v>0.113</v>
      </c>
      <c r="E165" s="18">
        <v>0.26100000000000001</v>
      </c>
      <c r="F165" s="18">
        <v>0.374</v>
      </c>
      <c r="G165" s="23"/>
    </row>
    <row r="166" spans="1:7" s="5" customFormat="1" x14ac:dyDescent="0.35">
      <c r="A166" s="26">
        <v>751441</v>
      </c>
      <c r="B166" s="17" t="s">
        <v>136</v>
      </c>
      <c r="C166" s="18">
        <v>0.33100000000000002</v>
      </c>
      <c r="D166" s="18">
        <v>0.22800000000000001</v>
      </c>
      <c r="E166" s="18">
        <v>0.10299999999999999</v>
      </c>
      <c r="F166" s="18">
        <v>0.26800000000000002</v>
      </c>
      <c r="G166" s="23">
        <v>6.3E-2</v>
      </c>
    </row>
    <row r="167" spans="1:7" s="5" customFormat="1" x14ac:dyDescent="0.35">
      <c r="A167" s="26">
        <v>751624</v>
      </c>
      <c r="B167" s="17" t="s">
        <v>200</v>
      </c>
      <c r="C167" s="18">
        <v>0.64400000000000002</v>
      </c>
      <c r="D167" s="18">
        <v>0.317</v>
      </c>
      <c r="E167" s="18">
        <v>0.32700000000000001</v>
      </c>
      <c r="F167" s="18">
        <v>0.11600000000000001</v>
      </c>
      <c r="G167" s="23">
        <v>0.52800000000000002</v>
      </c>
    </row>
    <row r="168" spans="1:7" s="5" customFormat="1" x14ac:dyDescent="0.35">
      <c r="A168" s="26">
        <v>751625</v>
      </c>
      <c r="B168" s="17" t="s">
        <v>201</v>
      </c>
      <c r="C168" s="18">
        <v>4.4999999999999998E-2</v>
      </c>
      <c r="D168" s="18">
        <v>0</v>
      </c>
      <c r="E168" s="18">
        <v>4.4999999999999998E-2</v>
      </c>
      <c r="F168" s="18">
        <v>3.6999999999999998E-2</v>
      </c>
      <c r="G168" s="23">
        <v>8.0000000000000002E-3</v>
      </c>
    </row>
    <row r="169" spans="1:7" x14ac:dyDescent="0.35">
      <c r="A169" s="26">
        <v>751381</v>
      </c>
      <c r="B169" s="20" t="s">
        <v>384</v>
      </c>
      <c r="C169" s="18">
        <v>0.26600000000000001</v>
      </c>
      <c r="D169" s="18">
        <v>0.26600000000000001</v>
      </c>
      <c r="E169" s="18">
        <v>0</v>
      </c>
      <c r="F169" s="18">
        <v>0.26600000000000001</v>
      </c>
      <c r="G169" s="23"/>
    </row>
    <row r="170" spans="1:7" x14ac:dyDescent="0.35">
      <c r="A170" s="26">
        <v>751382</v>
      </c>
      <c r="B170" s="17" t="s">
        <v>126</v>
      </c>
      <c r="C170" s="18">
        <v>2.8000000000000001E-2</v>
      </c>
      <c r="D170" s="18">
        <v>2.8000000000000001E-2</v>
      </c>
      <c r="E170" s="18">
        <v>0</v>
      </c>
      <c r="F170" s="18">
        <v>2.8000000000000001E-2</v>
      </c>
      <c r="G170" s="23"/>
    </row>
    <row r="171" spans="1:7" x14ac:dyDescent="0.35">
      <c r="A171" s="26">
        <v>751383</v>
      </c>
      <c r="B171" s="17" t="s">
        <v>127</v>
      </c>
      <c r="C171" s="18">
        <v>0.20499999999999999</v>
      </c>
      <c r="D171" s="18">
        <v>4.8000000000000001E-2</v>
      </c>
      <c r="E171" s="18">
        <v>0.157</v>
      </c>
      <c r="F171" s="18">
        <v>0.20499999999999999</v>
      </c>
      <c r="G171" s="23"/>
    </row>
    <row r="172" spans="1:7" x14ac:dyDescent="0.35">
      <c r="A172" s="26">
        <v>751391</v>
      </c>
      <c r="B172" s="17" t="s">
        <v>128</v>
      </c>
      <c r="C172" s="18">
        <v>0.313</v>
      </c>
      <c r="D172" s="18">
        <v>0.313</v>
      </c>
      <c r="E172" s="18">
        <v>0</v>
      </c>
      <c r="F172" s="18">
        <v>0.313</v>
      </c>
      <c r="G172" s="23"/>
    </row>
    <row r="173" spans="1:7" x14ac:dyDescent="0.35">
      <c r="A173" s="26">
        <v>751401</v>
      </c>
      <c r="B173" s="17" t="s">
        <v>129</v>
      </c>
      <c r="C173" s="18">
        <v>0.16600000000000001</v>
      </c>
      <c r="D173" s="18">
        <v>4.8000000000000001E-2</v>
      </c>
      <c r="E173" s="18">
        <v>0.11799999999999999</v>
      </c>
      <c r="F173" s="18">
        <v>8.0000000000000002E-3</v>
      </c>
      <c r="G173" s="23"/>
    </row>
    <row r="174" spans="1:7" x14ac:dyDescent="0.35">
      <c r="A174" s="26">
        <v>751402</v>
      </c>
      <c r="B174" s="17" t="s">
        <v>130</v>
      </c>
      <c r="C174" s="18">
        <v>0.25</v>
      </c>
      <c r="D174" s="18">
        <v>0.25</v>
      </c>
      <c r="E174" s="18">
        <v>0</v>
      </c>
      <c r="F174" s="18">
        <v>0.247</v>
      </c>
      <c r="G174" s="23"/>
    </row>
    <row r="175" spans="1:7" x14ac:dyDescent="0.35">
      <c r="A175" s="26">
        <v>751403</v>
      </c>
      <c r="B175" s="17" t="s">
        <v>131</v>
      </c>
      <c r="C175" s="18">
        <v>0.26900000000000002</v>
      </c>
      <c r="D175" s="18">
        <v>0</v>
      </c>
      <c r="E175" s="18">
        <v>0.26900000000000002</v>
      </c>
      <c r="F175" s="18">
        <v>0.26900000000000002</v>
      </c>
      <c r="G175" s="23"/>
    </row>
    <row r="176" spans="1:7" x14ac:dyDescent="0.35">
      <c r="A176" s="26">
        <v>751406</v>
      </c>
      <c r="B176" s="17" t="s">
        <v>478</v>
      </c>
      <c r="C176" s="18">
        <v>9.6000000000000002E-2</v>
      </c>
      <c r="D176" s="18">
        <v>5.1999999999999998E-2</v>
      </c>
      <c r="E176" s="18">
        <v>4.3999999999999997E-2</v>
      </c>
      <c r="F176" s="18">
        <v>4.8000000000000001E-2</v>
      </c>
      <c r="G176" s="23">
        <v>4.8000000000000001E-2</v>
      </c>
    </row>
    <row r="177" spans="1:7" x14ac:dyDescent="0.35">
      <c r="A177" s="26">
        <v>751407</v>
      </c>
      <c r="B177" s="17" t="s">
        <v>477</v>
      </c>
      <c r="C177" s="18">
        <v>0.495</v>
      </c>
      <c r="D177" s="18">
        <v>0.436</v>
      </c>
      <c r="E177" s="18">
        <v>5.8999999999999997E-2</v>
      </c>
      <c r="F177" s="18">
        <v>3.5999999999999997E-2</v>
      </c>
      <c r="G177" s="23">
        <v>0.45400000000000001</v>
      </c>
    </row>
    <row r="178" spans="1:7" x14ac:dyDescent="0.35">
      <c r="A178" s="26">
        <v>751411</v>
      </c>
      <c r="B178" s="17" t="s">
        <v>132</v>
      </c>
      <c r="C178" s="18">
        <v>0.14099999999999999</v>
      </c>
      <c r="D178" s="18">
        <v>0.14099999999999999</v>
      </c>
      <c r="E178" s="18">
        <v>0</v>
      </c>
      <c r="F178" s="18">
        <v>3.3000000000000002E-2</v>
      </c>
      <c r="G178" s="23">
        <v>0.108</v>
      </c>
    </row>
    <row r="179" spans="1:7" x14ac:dyDescent="0.35">
      <c r="A179" s="26">
        <v>751421</v>
      </c>
      <c r="B179" s="17" t="s">
        <v>133</v>
      </c>
      <c r="C179" s="18">
        <v>0.115</v>
      </c>
      <c r="D179" s="18">
        <v>0.115</v>
      </c>
      <c r="E179" s="18">
        <v>0</v>
      </c>
      <c r="F179" s="18">
        <v>0.115</v>
      </c>
      <c r="G179" s="23"/>
    </row>
    <row r="180" spans="1:7" x14ac:dyDescent="0.35">
      <c r="A180" s="26">
        <v>751422</v>
      </c>
      <c r="B180" s="17" t="s">
        <v>134</v>
      </c>
      <c r="C180" s="18">
        <v>5.3999999999999999E-2</v>
      </c>
      <c r="D180" s="18">
        <v>0</v>
      </c>
      <c r="E180" s="18">
        <v>5.3999999999999999E-2</v>
      </c>
      <c r="F180" s="18">
        <v>4.4999999999999998E-2</v>
      </c>
      <c r="G180" s="23">
        <v>8.9999999999999993E-3</v>
      </c>
    </row>
    <row r="181" spans="1:7" x14ac:dyDescent="0.35">
      <c r="A181" s="26">
        <v>751423</v>
      </c>
      <c r="B181" s="17" t="s">
        <v>135</v>
      </c>
      <c r="C181" s="18">
        <v>0.19</v>
      </c>
      <c r="D181" s="18">
        <v>0.19</v>
      </c>
      <c r="E181" s="18">
        <v>0</v>
      </c>
      <c r="F181" s="18">
        <v>0.19</v>
      </c>
      <c r="G181" s="23"/>
    </row>
    <row r="182" spans="1:7" x14ac:dyDescent="0.35">
      <c r="A182" s="26">
        <v>751432</v>
      </c>
      <c r="B182" s="17" t="s">
        <v>476</v>
      </c>
      <c r="C182" s="18">
        <v>0.14199999999999999</v>
      </c>
      <c r="D182" s="18">
        <v>1.7999999999999999E-2</v>
      </c>
      <c r="E182" s="18">
        <v>0.124</v>
      </c>
      <c r="F182" s="18">
        <v>0.14199999999999999</v>
      </c>
      <c r="G182" s="23"/>
    </row>
    <row r="183" spans="1:7" x14ac:dyDescent="0.35">
      <c r="A183" s="26">
        <v>751621</v>
      </c>
      <c r="B183" s="17" t="s">
        <v>197</v>
      </c>
      <c r="C183" s="18">
        <v>7.0000000000000007E-2</v>
      </c>
      <c r="D183" s="18">
        <v>3.5999999999999997E-2</v>
      </c>
      <c r="E183" s="18">
        <v>3.4000000000000002E-2</v>
      </c>
      <c r="F183" s="18">
        <v>7.0000000000000007E-2</v>
      </c>
      <c r="G183" s="23"/>
    </row>
    <row r="184" spans="1:7" s="4" customFormat="1" x14ac:dyDescent="0.35">
      <c r="A184" s="26">
        <v>751243</v>
      </c>
      <c r="B184" s="17" t="s">
        <v>86</v>
      </c>
      <c r="C184" s="18">
        <v>8.8999999999999996E-2</v>
      </c>
      <c r="D184" s="18">
        <v>8.8999999999999996E-2</v>
      </c>
      <c r="E184" s="18">
        <v>0</v>
      </c>
      <c r="F184" s="18">
        <v>8.8999999999999996E-2</v>
      </c>
      <c r="G184" s="23"/>
    </row>
    <row r="185" spans="1:7" s="5" customFormat="1" x14ac:dyDescent="0.35">
      <c r="A185" s="26">
        <v>751221</v>
      </c>
      <c r="B185" s="17" t="s">
        <v>70</v>
      </c>
      <c r="C185" s="18">
        <v>1.516</v>
      </c>
      <c r="D185" s="18">
        <v>0.999</v>
      </c>
      <c r="E185" s="18">
        <v>0.51700000000000002</v>
      </c>
      <c r="F185" s="18">
        <v>0.79500000000000004</v>
      </c>
      <c r="G185" s="23">
        <v>0.72099999999999997</v>
      </c>
    </row>
    <row r="186" spans="1:7" s="5" customFormat="1" x14ac:dyDescent="0.35">
      <c r="A186" s="26">
        <v>751223</v>
      </c>
      <c r="B186" s="17" t="s">
        <v>71</v>
      </c>
      <c r="C186" s="18">
        <v>0.41</v>
      </c>
      <c r="D186" s="18">
        <v>0.41</v>
      </c>
      <c r="E186" s="18">
        <v>0</v>
      </c>
      <c r="F186" s="18">
        <v>0.41</v>
      </c>
      <c r="G186" s="23"/>
    </row>
    <row r="187" spans="1:7" s="5" customFormat="1" x14ac:dyDescent="0.35">
      <c r="A187" s="26">
        <v>751241</v>
      </c>
      <c r="B187" s="17" t="s">
        <v>84</v>
      </c>
      <c r="C187" s="18">
        <v>0.26100000000000001</v>
      </c>
      <c r="D187" s="18">
        <v>0.26100000000000001</v>
      </c>
      <c r="E187" s="18">
        <v>0</v>
      </c>
      <c r="F187" s="18">
        <v>0.26100000000000001</v>
      </c>
      <c r="G187" s="23"/>
    </row>
    <row r="188" spans="1:7" s="5" customFormat="1" x14ac:dyDescent="0.35">
      <c r="A188" s="26">
        <v>751242</v>
      </c>
      <c r="B188" s="17" t="s">
        <v>85</v>
      </c>
      <c r="C188" s="18">
        <v>0.873</v>
      </c>
      <c r="D188" s="18">
        <v>0.82599999999999996</v>
      </c>
      <c r="E188" s="18">
        <v>4.7E-2</v>
      </c>
      <c r="F188" s="18">
        <v>0.873</v>
      </c>
      <c r="G188" s="23"/>
    </row>
    <row r="189" spans="1:7" s="5" customFormat="1" x14ac:dyDescent="0.35">
      <c r="A189" s="26">
        <v>751251</v>
      </c>
      <c r="B189" s="17" t="s">
        <v>88</v>
      </c>
      <c r="C189" s="18">
        <v>0.48</v>
      </c>
      <c r="D189" s="18">
        <v>0</v>
      </c>
      <c r="E189" s="18">
        <v>0.48</v>
      </c>
      <c r="F189" s="18">
        <v>0.48</v>
      </c>
      <c r="G189" s="23"/>
    </row>
    <row r="190" spans="1:7" s="5" customFormat="1" x14ac:dyDescent="0.35">
      <c r="A190" s="26">
        <v>751252</v>
      </c>
      <c r="B190" s="17" t="s">
        <v>89</v>
      </c>
      <c r="C190" s="18">
        <v>1.1819999999999999</v>
      </c>
      <c r="D190" s="18">
        <v>1.1120000000000001</v>
      </c>
      <c r="E190" s="18">
        <v>7.0000000000000007E-2</v>
      </c>
      <c r="F190" s="18">
        <v>0.14499999999999999</v>
      </c>
      <c r="G190" s="23">
        <v>1.0369999999999999</v>
      </c>
    </row>
    <row r="191" spans="1:7" s="5" customFormat="1" x14ac:dyDescent="0.35">
      <c r="A191" s="26">
        <v>751273</v>
      </c>
      <c r="B191" s="17" t="s">
        <v>95</v>
      </c>
      <c r="C191" s="18">
        <v>0.72599999999999998</v>
      </c>
      <c r="D191" s="18">
        <v>0.68100000000000005</v>
      </c>
      <c r="E191" s="18">
        <v>4.4999999999999998E-2</v>
      </c>
      <c r="F191" s="18">
        <v>0.27100000000000002</v>
      </c>
      <c r="G191" s="23">
        <v>0.45500000000000002</v>
      </c>
    </row>
    <row r="192" spans="1:7" s="5" customFormat="1" x14ac:dyDescent="0.35">
      <c r="A192" s="26">
        <v>751277</v>
      </c>
      <c r="B192" s="17" t="s">
        <v>98</v>
      </c>
      <c r="C192" s="18">
        <v>0.72899999999999998</v>
      </c>
      <c r="D192" s="18">
        <v>0.72899999999999998</v>
      </c>
      <c r="E192" s="18">
        <v>0</v>
      </c>
      <c r="F192" s="18">
        <v>0.108</v>
      </c>
      <c r="G192" s="23">
        <v>0.621</v>
      </c>
    </row>
    <row r="193" spans="1:7" s="5" customFormat="1" x14ac:dyDescent="0.35">
      <c r="A193" s="26">
        <v>751351</v>
      </c>
      <c r="B193" s="17" t="s">
        <v>110</v>
      </c>
      <c r="C193" s="18">
        <v>1.859</v>
      </c>
      <c r="D193" s="18">
        <v>1.2210000000000001</v>
      </c>
      <c r="E193" s="18">
        <v>0.63800000000000001</v>
      </c>
      <c r="F193" s="18">
        <v>1.859</v>
      </c>
      <c r="G193" s="23"/>
    </row>
    <row r="194" spans="1:7" s="5" customFormat="1" x14ac:dyDescent="0.35">
      <c r="A194" s="26">
        <v>751361</v>
      </c>
      <c r="B194" s="17" t="s">
        <v>117</v>
      </c>
      <c r="C194" s="18">
        <v>1.4510000000000001</v>
      </c>
      <c r="D194" s="18">
        <v>0.85299999999999998</v>
      </c>
      <c r="E194" s="18">
        <v>0.59799999999999998</v>
      </c>
      <c r="F194" s="18">
        <v>1.4510000000000001</v>
      </c>
      <c r="G194" s="23"/>
    </row>
    <row r="195" spans="1:7" x14ac:dyDescent="0.35">
      <c r="A195" s="26">
        <v>751244</v>
      </c>
      <c r="B195" s="17" t="s">
        <v>87</v>
      </c>
      <c r="C195" s="18">
        <v>0.10199999999999999</v>
      </c>
      <c r="D195" s="18">
        <v>8.6999999999999994E-2</v>
      </c>
      <c r="E195" s="18">
        <v>1.4999999999999999E-2</v>
      </c>
      <c r="F195" s="18">
        <v>0.10199999999999999</v>
      </c>
      <c r="G195" s="23"/>
    </row>
    <row r="196" spans="1:7" x14ac:dyDescent="0.35">
      <c r="A196" s="26">
        <v>751261</v>
      </c>
      <c r="B196" s="17" t="s">
        <v>91</v>
      </c>
      <c r="C196" s="18">
        <v>0.29599999999999999</v>
      </c>
      <c r="D196" s="18">
        <v>0.29599999999999999</v>
      </c>
      <c r="E196" s="18">
        <v>0</v>
      </c>
      <c r="F196" s="18">
        <v>4.7E-2</v>
      </c>
      <c r="G196" s="23">
        <v>0.249</v>
      </c>
    </row>
    <row r="197" spans="1:7" x14ac:dyDescent="0.35">
      <c r="A197" s="26">
        <v>751271</v>
      </c>
      <c r="B197" s="17" t="s">
        <v>475</v>
      </c>
      <c r="C197" s="18">
        <v>1.7370000000000001</v>
      </c>
      <c r="D197" s="18">
        <v>1.7370000000000001</v>
      </c>
      <c r="E197" s="18">
        <v>0</v>
      </c>
      <c r="F197" s="18">
        <v>2.1999999999999999E-2</v>
      </c>
      <c r="G197" s="23">
        <v>1.7150000000000001</v>
      </c>
    </row>
    <row r="198" spans="1:7" x14ac:dyDescent="0.35">
      <c r="A198" s="26">
        <v>751272</v>
      </c>
      <c r="B198" s="17" t="s">
        <v>94</v>
      </c>
      <c r="C198" s="18">
        <v>0.219</v>
      </c>
      <c r="D198" s="18">
        <v>0.219</v>
      </c>
      <c r="E198" s="18">
        <v>0</v>
      </c>
      <c r="F198" s="18">
        <v>0.12</v>
      </c>
      <c r="G198" s="23">
        <v>9.9000000000000005E-2</v>
      </c>
    </row>
    <row r="199" spans="1:7" x14ac:dyDescent="0.35">
      <c r="A199" s="26">
        <v>751274</v>
      </c>
      <c r="B199" s="17" t="s">
        <v>474</v>
      </c>
      <c r="C199" s="18">
        <v>0.29899999999999999</v>
      </c>
      <c r="D199" s="18">
        <v>0.29899999999999999</v>
      </c>
      <c r="E199" s="18">
        <v>0</v>
      </c>
      <c r="F199" s="18">
        <v>0.29599999999999999</v>
      </c>
      <c r="G199" s="23">
        <v>3.0000000000000001E-3</v>
      </c>
    </row>
    <row r="200" spans="1:7" x14ac:dyDescent="0.35">
      <c r="A200" s="26">
        <v>751275</v>
      </c>
      <c r="B200" s="17" t="s">
        <v>96</v>
      </c>
      <c r="C200" s="18">
        <v>0.34100000000000003</v>
      </c>
      <c r="D200" s="18">
        <v>0</v>
      </c>
      <c r="E200" s="18">
        <v>0.34100000000000003</v>
      </c>
      <c r="F200" s="18">
        <v>0.34100000000000003</v>
      </c>
      <c r="G200" s="23"/>
    </row>
    <row r="201" spans="1:7" x14ac:dyDescent="0.35">
      <c r="A201" s="26">
        <v>751276</v>
      </c>
      <c r="B201" s="17" t="s">
        <v>97</v>
      </c>
      <c r="C201" s="18">
        <v>0.13100000000000001</v>
      </c>
      <c r="D201" s="18">
        <v>0.13100000000000001</v>
      </c>
      <c r="E201" s="18">
        <v>0</v>
      </c>
      <c r="F201" s="18">
        <v>0.13100000000000001</v>
      </c>
      <c r="G201" s="23"/>
    </row>
    <row r="202" spans="1:7" x14ac:dyDescent="0.35">
      <c r="A202" s="26">
        <v>751279</v>
      </c>
      <c r="B202" s="17" t="s">
        <v>473</v>
      </c>
      <c r="C202" s="18">
        <v>0.27100000000000002</v>
      </c>
      <c r="D202" s="18">
        <v>0.27100000000000002</v>
      </c>
      <c r="E202" s="18">
        <v>0</v>
      </c>
      <c r="F202" s="18"/>
      <c r="G202" s="23">
        <v>0.27100000000000002</v>
      </c>
    </row>
    <row r="203" spans="1:7" x14ac:dyDescent="0.35">
      <c r="A203" s="26">
        <v>751281</v>
      </c>
      <c r="B203" s="17" t="s">
        <v>472</v>
      </c>
      <c r="C203" s="18">
        <v>0.10199999999999999</v>
      </c>
      <c r="D203" s="18">
        <v>4.9000000000000002E-2</v>
      </c>
      <c r="E203" s="18">
        <v>5.2999999999999999E-2</v>
      </c>
      <c r="F203" s="18">
        <v>5.8000000000000003E-2</v>
      </c>
      <c r="G203" s="23">
        <v>4.3999999999999997E-2</v>
      </c>
    </row>
    <row r="204" spans="1:7" x14ac:dyDescent="0.35">
      <c r="A204" s="26">
        <v>751291</v>
      </c>
      <c r="B204" s="17" t="s">
        <v>99</v>
      </c>
      <c r="C204" s="18">
        <v>0.439</v>
      </c>
      <c r="D204" s="18">
        <v>0.39800000000000002</v>
      </c>
      <c r="E204" s="18">
        <v>4.1000000000000002E-2</v>
      </c>
      <c r="F204" s="18">
        <v>0.439</v>
      </c>
      <c r="G204" s="23"/>
    </row>
    <row r="205" spans="1:7" x14ac:dyDescent="0.35">
      <c r="A205" s="26">
        <v>751292</v>
      </c>
      <c r="B205" s="17" t="s">
        <v>100</v>
      </c>
      <c r="C205" s="18">
        <v>0.38300000000000001</v>
      </c>
      <c r="D205" s="18">
        <v>0.255</v>
      </c>
      <c r="E205" s="18">
        <v>0.128</v>
      </c>
      <c r="F205" s="18">
        <v>0.23899999999999999</v>
      </c>
      <c r="G205" s="23">
        <v>0.14399999999999999</v>
      </c>
    </row>
    <row r="206" spans="1:7" x14ac:dyDescent="0.35">
      <c r="A206" s="26">
        <v>751293</v>
      </c>
      <c r="B206" s="17" t="s">
        <v>101</v>
      </c>
      <c r="C206" s="18">
        <v>0.15</v>
      </c>
      <c r="D206" s="18">
        <v>0.13200000000000001</v>
      </c>
      <c r="E206" s="18">
        <v>1.7999999999999999E-2</v>
      </c>
      <c r="F206" s="18">
        <v>8.5000000000000006E-2</v>
      </c>
      <c r="G206" s="23">
        <v>6.5000000000000002E-2</v>
      </c>
    </row>
    <row r="207" spans="1:7" x14ac:dyDescent="0.35">
      <c r="A207" s="26">
        <v>751311</v>
      </c>
      <c r="B207" s="17" t="s">
        <v>102</v>
      </c>
      <c r="C207" s="18">
        <v>0.20899999999999999</v>
      </c>
      <c r="D207" s="18">
        <v>0.20899999999999999</v>
      </c>
      <c r="E207" s="18">
        <v>0</v>
      </c>
      <c r="F207" s="18">
        <v>1.7000000000000001E-2</v>
      </c>
      <c r="G207" s="23">
        <v>0.192</v>
      </c>
    </row>
    <row r="208" spans="1:7" x14ac:dyDescent="0.35">
      <c r="A208" s="26">
        <v>751312</v>
      </c>
      <c r="B208" s="17" t="s">
        <v>103</v>
      </c>
      <c r="C208" s="18">
        <v>0.128</v>
      </c>
      <c r="D208" s="18">
        <v>0.128</v>
      </c>
      <c r="E208" s="18">
        <v>0</v>
      </c>
      <c r="F208" s="18"/>
      <c r="G208" s="23">
        <v>0.128</v>
      </c>
    </row>
    <row r="209" spans="1:7" x14ac:dyDescent="0.35">
      <c r="A209" s="26">
        <v>751321</v>
      </c>
      <c r="B209" s="17" t="s">
        <v>104</v>
      </c>
      <c r="C209" s="18">
        <v>0.35499999999999998</v>
      </c>
      <c r="D209" s="18">
        <v>0.35499999999999998</v>
      </c>
      <c r="E209" s="18">
        <v>0</v>
      </c>
      <c r="F209" s="18">
        <v>0.35499999999999998</v>
      </c>
      <c r="G209" s="23"/>
    </row>
    <row r="210" spans="1:7" x14ac:dyDescent="0.35">
      <c r="A210" s="26">
        <v>751322</v>
      </c>
      <c r="B210" s="17" t="s">
        <v>105</v>
      </c>
      <c r="C210" s="18">
        <v>0.107</v>
      </c>
      <c r="D210" s="18">
        <v>0.107</v>
      </c>
      <c r="E210" s="18">
        <v>0</v>
      </c>
      <c r="F210" s="18">
        <v>1.6E-2</v>
      </c>
      <c r="G210" s="23">
        <v>9.0999999999999998E-2</v>
      </c>
    </row>
    <row r="211" spans="1:7" x14ac:dyDescent="0.35">
      <c r="A211" s="26">
        <v>751331</v>
      </c>
      <c r="B211" s="17" t="s">
        <v>106</v>
      </c>
      <c r="C211" s="18">
        <v>0.22900000000000001</v>
      </c>
      <c r="D211" s="18">
        <v>0.22900000000000001</v>
      </c>
      <c r="E211" s="18">
        <v>0</v>
      </c>
      <c r="F211" s="18">
        <v>0.22900000000000001</v>
      </c>
      <c r="G211" s="23"/>
    </row>
    <row r="212" spans="1:7" x14ac:dyDescent="0.35">
      <c r="A212" s="26">
        <v>751332</v>
      </c>
      <c r="B212" s="17" t="s">
        <v>470</v>
      </c>
      <c r="C212" s="18">
        <v>0.186</v>
      </c>
      <c r="D212" s="18">
        <v>0.129</v>
      </c>
      <c r="E212" s="18">
        <v>5.7000000000000002E-2</v>
      </c>
      <c r="F212" s="18">
        <v>5.6000000000000001E-2</v>
      </c>
      <c r="G212" s="23">
        <v>0.13</v>
      </c>
    </row>
    <row r="213" spans="1:7" x14ac:dyDescent="0.35">
      <c r="A213" s="26">
        <v>751341</v>
      </c>
      <c r="B213" s="17" t="s">
        <v>107</v>
      </c>
      <c r="C213" s="18">
        <v>0.44600000000000001</v>
      </c>
      <c r="D213" s="18">
        <v>0.44600000000000001</v>
      </c>
      <c r="E213" s="18">
        <v>0</v>
      </c>
      <c r="F213" s="18">
        <v>0.21</v>
      </c>
      <c r="G213" s="23">
        <v>0.23599999999999999</v>
      </c>
    </row>
    <row r="214" spans="1:7" x14ac:dyDescent="0.35">
      <c r="A214" s="26">
        <v>751342</v>
      </c>
      <c r="B214" s="17" t="s">
        <v>108</v>
      </c>
      <c r="C214" s="18">
        <v>5.5E-2</v>
      </c>
      <c r="D214" s="18">
        <v>5.5E-2</v>
      </c>
      <c r="E214" s="18">
        <v>0</v>
      </c>
      <c r="F214" s="18">
        <v>5.5E-2</v>
      </c>
      <c r="G214" s="23"/>
    </row>
    <row r="215" spans="1:7" x14ac:dyDescent="0.35">
      <c r="A215" s="26">
        <v>751343</v>
      </c>
      <c r="B215" s="17" t="s">
        <v>109</v>
      </c>
      <c r="C215" s="18">
        <v>5.7000000000000002E-2</v>
      </c>
      <c r="D215" s="18">
        <v>5.7000000000000002E-2</v>
      </c>
      <c r="E215" s="18">
        <v>0</v>
      </c>
      <c r="F215" s="18">
        <v>5.7000000000000002E-2</v>
      </c>
      <c r="G215" s="23"/>
    </row>
    <row r="216" spans="1:7" x14ac:dyDescent="0.35">
      <c r="A216" s="26">
        <v>962311</v>
      </c>
      <c r="B216" s="17" t="s">
        <v>339</v>
      </c>
      <c r="C216" s="18">
        <v>0.17899999999999999</v>
      </c>
      <c r="D216" s="18">
        <v>0.17899999999999999</v>
      </c>
      <c r="E216" s="18">
        <v>0</v>
      </c>
      <c r="F216" s="18"/>
      <c r="G216" s="23">
        <v>0.17899999999999999</v>
      </c>
    </row>
    <row r="217" spans="1:7" s="5" customFormat="1" x14ac:dyDescent="0.35">
      <c r="A217" s="26">
        <v>751211</v>
      </c>
      <c r="B217" s="17" t="s">
        <v>64</v>
      </c>
      <c r="C217" s="18">
        <v>0.89600000000000002</v>
      </c>
      <c r="D217" s="18">
        <v>0.871</v>
      </c>
      <c r="E217" s="18">
        <v>2.5000000000000001E-2</v>
      </c>
      <c r="F217" s="18">
        <v>0.89600000000000002</v>
      </c>
      <c r="G217" s="23"/>
    </row>
    <row r="218" spans="1:7" s="5" customFormat="1" x14ac:dyDescent="0.35">
      <c r="A218" s="26">
        <v>751212</v>
      </c>
      <c r="B218" s="17" t="s">
        <v>65</v>
      </c>
      <c r="C218" s="18">
        <v>0.15</v>
      </c>
      <c r="D218" s="18">
        <v>0.105</v>
      </c>
      <c r="E218" s="18">
        <v>4.4999999999999998E-2</v>
      </c>
      <c r="F218" s="18">
        <v>0.15</v>
      </c>
      <c r="G218" s="23"/>
    </row>
    <row r="219" spans="1:7" x14ac:dyDescent="0.35">
      <c r="A219" s="26">
        <v>751213</v>
      </c>
      <c r="B219" s="17" t="s">
        <v>66</v>
      </c>
      <c r="C219" s="18">
        <v>0.161</v>
      </c>
      <c r="D219" s="18">
        <v>0.161</v>
      </c>
      <c r="E219" s="18">
        <v>0</v>
      </c>
      <c r="F219" s="18">
        <v>0.161</v>
      </c>
      <c r="G219" s="23"/>
    </row>
    <row r="220" spans="1:7" x14ac:dyDescent="0.35">
      <c r="A220" s="26">
        <v>751214</v>
      </c>
      <c r="B220" s="17" t="s">
        <v>67</v>
      </c>
      <c r="C220" s="18">
        <v>0.13200000000000001</v>
      </c>
      <c r="D220" s="18">
        <v>0.13200000000000001</v>
      </c>
      <c r="E220" s="18">
        <v>0</v>
      </c>
      <c r="F220" s="18">
        <v>0.13200000000000001</v>
      </c>
      <c r="G220" s="23"/>
    </row>
    <row r="221" spans="1:7" x14ac:dyDescent="0.35">
      <c r="A221" s="26">
        <v>751215</v>
      </c>
      <c r="B221" s="17" t="s">
        <v>68</v>
      </c>
      <c r="C221" s="18">
        <v>0.13</v>
      </c>
      <c r="D221" s="18">
        <v>0.13</v>
      </c>
      <c r="E221" s="18">
        <v>0</v>
      </c>
      <c r="F221" s="18">
        <v>4.0000000000000001E-3</v>
      </c>
      <c r="G221" s="23">
        <v>0.126</v>
      </c>
    </row>
    <row r="222" spans="1:7" x14ac:dyDescent="0.35">
      <c r="A222" s="26">
        <v>751216</v>
      </c>
      <c r="B222" s="17" t="s">
        <v>69</v>
      </c>
      <c r="C222" s="18">
        <v>0.14199999999999999</v>
      </c>
      <c r="D222" s="18">
        <v>0.14199999999999999</v>
      </c>
      <c r="E222" s="18">
        <v>0</v>
      </c>
      <c r="F222" s="18">
        <v>0.09</v>
      </c>
      <c r="G222" s="23">
        <v>5.1999999999999998E-2</v>
      </c>
    </row>
    <row r="223" spans="1:7" x14ac:dyDescent="0.35">
      <c r="A223" s="26">
        <v>751224</v>
      </c>
      <c r="B223" s="17" t="s">
        <v>72</v>
      </c>
      <c r="C223" s="18">
        <v>0.249</v>
      </c>
      <c r="D223" s="18">
        <v>0.249</v>
      </c>
      <c r="E223" s="18">
        <v>0</v>
      </c>
      <c r="F223" s="18">
        <v>1.2E-2</v>
      </c>
      <c r="G223" s="23">
        <v>0.23699999999999999</v>
      </c>
    </row>
    <row r="224" spans="1:7" x14ac:dyDescent="0.35">
      <c r="A224" s="26">
        <v>751225</v>
      </c>
      <c r="B224" s="17" t="s">
        <v>73</v>
      </c>
      <c r="C224" s="18">
        <v>0.35199999999999998</v>
      </c>
      <c r="D224" s="18">
        <v>0</v>
      </c>
      <c r="E224" s="18">
        <v>0.35199999999999998</v>
      </c>
      <c r="F224" s="18">
        <v>0.35199999999999998</v>
      </c>
      <c r="G224" s="23"/>
    </row>
    <row r="225" spans="1:7" x14ac:dyDescent="0.35">
      <c r="A225" s="26">
        <v>751226</v>
      </c>
      <c r="B225" s="17" t="s">
        <v>74</v>
      </c>
      <c r="C225" s="18">
        <v>0.19700000000000001</v>
      </c>
      <c r="D225" s="18">
        <v>0</v>
      </c>
      <c r="E225" s="18">
        <v>0.19700000000000001</v>
      </c>
      <c r="F225" s="18">
        <v>0.19700000000000001</v>
      </c>
      <c r="G225" s="23"/>
    </row>
    <row r="226" spans="1:7" x14ac:dyDescent="0.35">
      <c r="A226" s="26">
        <v>751227</v>
      </c>
      <c r="B226" s="17" t="s">
        <v>75</v>
      </c>
      <c r="C226" s="18">
        <v>0.151</v>
      </c>
      <c r="D226" s="18">
        <v>0</v>
      </c>
      <c r="E226" s="18">
        <v>0.151</v>
      </c>
      <c r="F226" s="18">
        <v>0.151</v>
      </c>
      <c r="G226" s="23"/>
    </row>
    <row r="227" spans="1:7" x14ac:dyDescent="0.35">
      <c r="A227" s="26">
        <v>751231</v>
      </c>
      <c r="B227" s="17" t="s">
        <v>76</v>
      </c>
      <c r="C227" s="18">
        <v>0.40300000000000002</v>
      </c>
      <c r="D227" s="18">
        <v>0.37</v>
      </c>
      <c r="E227" s="18">
        <v>3.3000000000000002E-2</v>
      </c>
      <c r="F227" s="18">
        <v>0.40300000000000002</v>
      </c>
      <c r="G227" s="23"/>
    </row>
    <row r="228" spans="1:7" x14ac:dyDescent="0.35">
      <c r="A228" s="26">
        <v>751232</v>
      </c>
      <c r="B228" s="17" t="s">
        <v>77</v>
      </c>
      <c r="C228" s="18">
        <v>0.23400000000000001</v>
      </c>
      <c r="D228" s="18">
        <v>0.23400000000000001</v>
      </c>
      <c r="E228" s="18">
        <v>0</v>
      </c>
      <c r="F228" s="18">
        <v>0.23400000000000001</v>
      </c>
      <c r="G228" s="23"/>
    </row>
    <row r="229" spans="1:7" x14ac:dyDescent="0.35">
      <c r="A229" s="26">
        <v>751233</v>
      </c>
      <c r="B229" s="17" t="s">
        <v>78</v>
      </c>
      <c r="C229" s="18">
        <v>0.11700000000000001</v>
      </c>
      <c r="D229" s="18">
        <v>0.11700000000000001</v>
      </c>
      <c r="E229" s="18">
        <v>0</v>
      </c>
      <c r="F229" s="18">
        <v>0.11700000000000001</v>
      </c>
      <c r="G229" s="23"/>
    </row>
    <row r="230" spans="1:7" x14ac:dyDescent="0.35">
      <c r="A230" s="26">
        <v>751234</v>
      </c>
      <c r="B230" s="17" t="s">
        <v>79</v>
      </c>
      <c r="C230" s="18">
        <v>0.108</v>
      </c>
      <c r="D230" s="18">
        <v>0.108</v>
      </c>
      <c r="E230" s="18">
        <v>0</v>
      </c>
      <c r="F230" s="18">
        <v>8.9999999999999993E-3</v>
      </c>
      <c r="G230" s="23">
        <v>9.9000000000000005E-2</v>
      </c>
    </row>
    <row r="231" spans="1:7" x14ac:dyDescent="0.35">
      <c r="A231" s="26">
        <v>751235</v>
      </c>
      <c r="B231" s="17" t="s">
        <v>80</v>
      </c>
      <c r="C231" s="18">
        <v>4.5999999999999999E-2</v>
      </c>
      <c r="D231" s="18">
        <v>2.9000000000000001E-2</v>
      </c>
      <c r="E231" s="18">
        <v>1.7000000000000001E-2</v>
      </c>
      <c r="F231" s="18">
        <v>4.5999999999999999E-2</v>
      </c>
      <c r="G231" s="23"/>
    </row>
    <row r="232" spans="1:7" x14ac:dyDescent="0.35">
      <c r="A232" s="26">
        <v>751236</v>
      </c>
      <c r="B232" s="17" t="s">
        <v>81</v>
      </c>
      <c r="C232" s="18">
        <v>0.30299999999999999</v>
      </c>
      <c r="D232" s="18">
        <v>0.30299999999999999</v>
      </c>
      <c r="E232" s="18">
        <v>0</v>
      </c>
      <c r="F232" s="18">
        <v>0.30299999999999999</v>
      </c>
      <c r="G232" s="23"/>
    </row>
    <row r="233" spans="1:7" x14ac:dyDescent="0.35">
      <c r="A233" s="26">
        <v>751238</v>
      </c>
      <c r="B233" s="17" t="s">
        <v>82</v>
      </c>
      <c r="C233" s="18">
        <v>8.3000000000000004E-2</v>
      </c>
      <c r="D233" s="18">
        <v>8.3000000000000004E-2</v>
      </c>
      <c r="E233" s="18">
        <v>0</v>
      </c>
      <c r="F233" s="18">
        <v>8.0000000000000002E-3</v>
      </c>
      <c r="G233" s="23">
        <v>7.4999999999999997E-2</v>
      </c>
    </row>
    <row r="234" spans="1:7" x14ac:dyDescent="0.35">
      <c r="A234" s="26">
        <v>751239</v>
      </c>
      <c r="B234" s="17" t="s">
        <v>83</v>
      </c>
      <c r="C234" s="18">
        <v>8.5999999999999993E-2</v>
      </c>
      <c r="D234" s="18">
        <v>8.5999999999999993E-2</v>
      </c>
      <c r="E234" s="18">
        <v>0</v>
      </c>
      <c r="F234" s="18"/>
      <c r="G234" s="23">
        <v>8.5999999999999993E-2</v>
      </c>
    </row>
    <row r="235" spans="1:7" x14ac:dyDescent="0.35">
      <c r="A235" s="26">
        <v>751254</v>
      </c>
      <c r="B235" s="17" t="s">
        <v>90</v>
      </c>
      <c r="C235" s="18">
        <v>0.247</v>
      </c>
      <c r="D235" s="18">
        <v>0.247</v>
      </c>
      <c r="E235" s="18">
        <v>0</v>
      </c>
      <c r="F235" s="18">
        <v>9.9000000000000005E-2</v>
      </c>
      <c r="G235" s="23">
        <v>0.14799999999999999</v>
      </c>
    </row>
    <row r="236" spans="1:7" x14ac:dyDescent="0.35">
      <c r="A236" s="26">
        <v>751263</v>
      </c>
      <c r="B236" s="17" t="s">
        <v>92</v>
      </c>
      <c r="C236" s="18">
        <v>9.4E-2</v>
      </c>
      <c r="D236" s="18">
        <v>6.9000000000000006E-2</v>
      </c>
      <c r="E236" s="18">
        <v>2.5000000000000001E-2</v>
      </c>
      <c r="F236" s="18">
        <v>9.4E-2</v>
      </c>
      <c r="G236" s="23"/>
    </row>
    <row r="237" spans="1:7" x14ac:dyDescent="0.35">
      <c r="A237" s="26">
        <v>751264</v>
      </c>
      <c r="B237" s="17" t="s">
        <v>93</v>
      </c>
      <c r="C237" s="18">
        <v>0.184</v>
      </c>
      <c r="D237" s="18">
        <v>0.112</v>
      </c>
      <c r="E237" s="18">
        <v>7.1999999999999995E-2</v>
      </c>
      <c r="F237" s="18">
        <v>0.1</v>
      </c>
      <c r="G237" s="23">
        <v>8.4000000000000005E-2</v>
      </c>
    </row>
    <row r="238" spans="1:7" x14ac:dyDescent="0.35">
      <c r="A238" s="26">
        <v>751352</v>
      </c>
      <c r="B238" s="17" t="s">
        <v>111</v>
      </c>
      <c r="C238" s="18">
        <v>0.439</v>
      </c>
      <c r="D238" s="18">
        <v>0</v>
      </c>
      <c r="E238" s="18">
        <v>0.439</v>
      </c>
      <c r="F238" s="18">
        <v>0.439</v>
      </c>
      <c r="G238" s="23"/>
    </row>
    <row r="239" spans="1:7" x14ac:dyDescent="0.35">
      <c r="A239" s="26">
        <v>751353</v>
      </c>
      <c r="B239" s="17" t="s">
        <v>112</v>
      </c>
      <c r="C239" s="18">
        <v>0.254</v>
      </c>
      <c r="D239" s="18">
        <v>0.254</v>
      </c>
      <c r="E239" s="18">
        <v>0</v>
      </c>
      <c r="F239" s="18">
        <v>0.22</v>
      </c>
      <c r="G239" s="23">
        <v>3.4000000000000002E-2</v>
      </c>
    </row>
    <row r="240" spans="1:7" x14ac:dyDescent="0.35">
      <c r="A240" s="26">
        <v>751354</v>
      </c>
      <c r="B240" s="17" t="s">
        <v>113</v>
      </c>
      <c r="C240" s="18">
        <v>0.35399999999999998</v>
      </c>
      <c r="D240" s="18">
        <v>0.34300000000000003</v>
      </c>
      <c r="E240" s="18">
        <v>1.0999999999999999E-2</v>
      </c>
      <c r="F240" s="18">
        <v>6.0999999999999999E-2</v>
      </c>
      <c r="G240" s="23">
        <v>0.29299999999999998</v>
      </c>
    </row>
    <row r="241" spans="1:7" x14ac:dyDescent="0.35">
      <c r="A241" s="26">
        <v>751355</v>
      </c>
      <c r="B241" s="17" t="s">
        <v>114</v>
      </c>
      <c r="C241" s="18">
        <v>0.33100000000000002</v>
      </c>
      <c r="D241" s="18">
        <v>0.33100000000000002</v>
      </c>
      <c r="E241" s="18">
        <v>0</v>
      </c>
      <c r="F241" s="18">
        <v>0.29299999999999998</v>
      </c>
      <c r="G241" s="23">
        <v>3.7999999999999999E-2</v>
      </c>
    </row>
    <row r="242" spans="1:7" x14ac:dyDescent="0.35">
      <c r="A242" s="26">
        <v>751356</v>
      </c>
      <c r="B242" s="17" t="s">
        <v>115</v>
      </c>
      <c r="C242" s="18">
        <v>0.2</v>
      </c>
      <c r="D242" s="18">
        <v>0.2</v>
      </c>
      <c r="E242" s="18">
        <v>0</v>
      </c>
      <c r="F242" s="18">
        <v>0.17299999999999999</v>
      </c>
      <c r="G242" s="23">
        <v>2.7E-2</v>
      </c>
    </row>
    <row r="243" spans="1:7" x14ac:dyDescent="0.35">
      <c r="A243" s="26">
        <v>751358</v>
      </c>
      <c r="B243" s="17" t="s">
        <v>116</v>
      </c>
      <c r="C243" s="18">
        <v>0.161</v>
      </c>
      <c r="D243" s="18">
        <v>0.161</v>
      </c>
      <c r="E243" s="18">
        <v>0</v>
      </c>
      <c r="F243" s="18">
        <v>0.01</v>
      </c>
      <c r="G243" s="23">
        <v>0.151</v>
      </c>
    </row>
    <row r="244" spans="1:7" x14ac:dyDescent="0.35">
      <c r="A244" s="26">
        <v>751362</v>
      </c>
      <c r="B244" s="17" t="s">
        <v>118</v>
      </c>
      <c r="C244" s="18">
        <v>0.53300000000000003</v>
      </c>
      <c r="D244" s="18">
        <v>0.53300000000000003</v>
      </c>
      <c r="E244" s="18">
        <v>0</v>
      </c>
      <c r="F244" s="18">
        <v>0.53300000000000003</v>
      </c>
      <c r="G244" s="23"/>
    </row>
    <row r="245" spans="1:7" x14ac:dyDescent="0.35">
      <c r="A245" s="26">
        <v>751363</v>
      </c>
      <c r="B245" s="17" t="s">
        <v>119</v>
      </c>
      <c r="C245" s="18">
        <v>0.40400000000000003</v>
      </c>
      <c r="D245" s="18">
        <v>0.40400000000000003</v>
      </c>
      <c r="E245" s="18">
        <v>0</v>
      </c>
      <c r="F245" s="18">
        <v>0.40400000000000003</v>
      </c>
      <c r="G245" s="23"/>
    </row>
    <row r="246" spans="1:7" x14ac:dyDescent="0.35">
      <c r="A246" s="26">
        <v>751364</v>
      </c>
      <c r="B246" s="17" t="s">
        <v>120</v>
      </c>
      <c r="C246" s="18">
        <v>0.13700000000000001</v>
      </c>
      <c r="D246" s="18">
        <v>0.13700000000000001</v>
      </c>
      <c r="E246" s="18">
        <v>0</v>
      </c>
      <c r="F246" s="18">
        <v>0.13700000000000001</v>
      </c>
      <c r="G246" s="23"/>
    </row>
    <row r="247" spans="1:7" x14ac:dyDescent="0.35">
      <c r="A247" s="26">
        <v>751365</v>
      </c>
      <c r="B247" s="17" t="s">
        <v>121</v>
      </c>
      <c r="C247" s="18">
        <v>0.499</v>
      </c>
      <c r="D247" s="18">
        <v>0.499</v>
      </c>
      <c r="E247" s="18">
        <v>0</v>
      </c>
      <c r="F247" s="18">
        <v>0.499</v>
      </c>
      <c r="G247" s="23"/>
    </row>
    <row r="248" spans="1:7" x14ac:dyDescent="0.35">
      <c r="A248" s="26">
        <v>751366</v>
      </c>
      <c r="B248" s="17" t="s">
        <v>122</v>
      </c>
      <c r="C248" s="18">
        <v>8.2000000000000003E-2</v>
      </c>
      <c r="D248" s="18">
        <v>8.2000000000000003E-2</v>
      </c>
      <c r="E248" s="18">
        <v>0</v>
      </c>
      <c r="F248" s="18">
        <v>8.2000000000000003E-2</v>
      </c>
      <c r="G248" s="23"/>
    </row>
    <row r="249" spans="1:7" x14ac:dyDescent="0.35">
      <c r="A249" s="26">
        <v>751367</v>
      </c>
      <c r="B249" s="17" t="s">
        <v>123</v>
      </c>
      <c r="C249" s="18">
        <v>0.19900000000000001</v>
      </c>
      <c r="D249" s="18">
        <v>0.19900000000000001</v>
      </c>
      <c r="E249" s="18">
        <v>0</v>
      </c>
      <c r="F249" s="18">
        <v>0.16</v>
      </c>
      <c r="G249" s="23">
        <v>3.9E-2</v>
      </c>
    </row>
    <row r="250" spans="1:7" x14ac:dyDescent="0.35">
      <c r="A250" s="26">
        <v>751368</v>
      </c>
      <c r="B250" s="17" t="s">
        <v>124</v>
      </c>
      <c r="C250" s="18">
        <v>6.8000000000000005E-2</v>
      </c>
      <c r="D250" s="18">
        <v>6.8000000000000005E-2</v>
      </c>
      <c r="E250" s="18">
        <v>0</v>
      </c>
      <c r="F250" s="18">
        <v>4.9000000000000002E-2</v>
      </c>
      <c r="G250" s="23">
        <v>1.9E-2</v>
      </c>
    </row>
    <row r="251" spans="1:7" s="5" customFormat="1" ht="12.75" customHeight="1" x14ac:dyDescent="0.35">
      <c r="A251" s="26">
        <v>751951</v>
      </c>
      <c r="B251" s="17" t="s">
        <v>297</v>
      </c>
      <c r="C251" s="18">
        <v>0.56000000000000005</v>
      </c>
      <c r="D251" s="18">
        <v>0.128</v>
      </c>
      <c r="E251" s="18">
        <v>0.432</v>
      </c>
      <c r="F251" s="18">
        <v>0.56000000000000005</v>
      </c>
      <c r="G251" s="23"/>
    </row>
    <row r="252" spans="1:7" s="5" customFormat="1" ht="12.75" customHeight="1" x14ac:dyDescent="0.35">
      <c r="A252" s="26">
        <v>751952</v>
      </c>
      <c r="B252" s="17" t="s">
        <v>298</v>
      </c>
      <c r="C252" s="18">
        <v>0.122</v>
      </c>
      <c r="D252" s="18">
        <v>0.104</v>
      </c>
      <c r="E252" s="18">
        <v>1.7999999999999999E-2</v>
      </c>
      <c r="F252" s="18">
        <v>0.122</v>
      </c>
      <c r="G252" s="23"/>
    </row>
    <row r="253" spans="1:7" s="5" customFormat="1" ht="12.75" customHeight="1" x14ac:dyDescent="0.35">
      <c r="A253" s="26">
        <v>751955</v>
      </c>
      <c r="B253" s="17" t="s">
        <v>299</v>
      </c>
      <c r="C253" s="18">
        <v>0.125</v>
      </c>
      <c r="D253" s="18">
        <v>0.125</v>
      </c>
      <c r="E253" s="18">
        <v>0</v>
      </c>
      <c r="F253" s="18">
        <v>7.0000000000000007E-2</v>
      </c>
      <c r="G253" s="23">
        <v>5.5E-2</v>
      </c>
    </row>
    <row r="254" spans="1:7" ht="12.75" customHeight="1" x14ac:dyDescent="0.35">
      <c r="A254" s="26">
        <v>751941</v>
      </c>
      <c r="B254" s="17" t="s">
        <v>295</v>
      </c>
      <c r="C254" s="18">
        <v>0.624</v>
      </c>
      <c r="D254" s="18">
        <v>0.55800000000000005</v>
      </c>
      <c r="E254" s="18">
        <v>6.6000000000000003E-2</v>
      </c>
      <c r="F254" s="18">
        <v>0.624</v>
      </c>
      <c r="G254" s="23"/>
    </row>
    <row r="255" spans="1:7" ht="12.75" customHeight="1" x14ac:dyDescent="0.35">
      <c r="A255" s="26">
        <v>751942</v>
      </c>
      <c r="B255" s="17" t="s">
        <v>468</v>
      </c>
      <c r="C255" s="18">
        <v>0.53700000000000003</v>
      </c>
      <c r="D255" s="18">
        <v>0.53700000000000003</v>
      </c>
      <c r="E255" s="18">
        <v>0</v>
      </c>
      <c r="F255" s="18">
        <v>6.9000000000000006E-2</v>
      </c>
      <c r="G255" s="23">
        <v>0.46800000000000003</v>
      </c>
    </row>
    <row r="256" spans="1:7" ht="12.75" customHeight="1" x14ac:dyDescent="0.35">
      <c r="A256" s="26">
        <v>751943</v>
      </c>
      <c r="B256" s="17" t="s">
        <v>467</v>
      </c>
      <c r="C256" s="18">
        <v>0.13400000000000001</v>
      </c>
      <c r="D256" s="18">
        <v>0.13400000000000001</v>
      </c>
      <c r="E256" s="18">
        <v>0</v>
      </c>
      <c r="F256" s="18">
        <v>0.13300000000000001</v>
      </c>
      <c r="G256" s="23">
        <v>1E-3</v>
      </c>
    </row>
    <row r="257" spans="1:7" ht="12.75" customHeight="1" x14ac:dyDescent="0.35">
      <c r="A257" s="26">
        <v>751945</v>
      </c>
      <c r="B257" s="17" t="s">
        <v>296</v>
      </c>
      <c r="C257" s="18">
        <v>7.1999999999999995E-2</v>
      </c>
      <c r="D257" s="18">
        <v>3.5999999999999997E-2</v>
      </c>
      <c r="E257" s="18">
        <v>3.5999999999999997E-2</v>
      </c>
      <c r="F257" s="18">
        <v>7.1999999999999995E-2</v>
      </c>
      <c r="G257" s="23"/>
    </row>
    <row r="258" spans="1:7" ht="12.75" customHeight="1" x14ac:dyDescent="0.35">
      <c r="A258" s="26">
        <v>751946</v>
      </c>
      <c r="B258" s="17" t="s">
        <v>466</v>
      </c>
      <c r="C258" s="18">
        <v>0.26400000000000001</v>
      </c>
      <c r="D258" s="18">
        <v>0.26400000000000001</v>
      </c>
      <c r="E258" s="18">
        <v>0</v>
      </c>
      <c r="F258" s="18"/>
      <c r="G258" s="23">
        <v>0.26400000000000001</v>
      </c>
    </row>
    <row r="259" spans="1:7" ht="12.75" customHeight="1" x14ac:dyDescent="0.35">
      <c r="A259" s="26">
        <v>751953</v>
      </c>
      <c r="B259" s="17" t="s">
        <v>465</v>
      </c>
      <c r="C259" s="18">
        <v>0.03</v>
      </c>
      <c r="D259" s="18">
        <v>0.03</v>
      </c>
      <c r="E259" s="18">
        <v>0</v>
      </c>
      <c r="F259" s="18">
        <v>0.03</v>
      </c>
      <c r="G259" s="23"/>
    </row>
    <row r="260" spans="1:7" ht="12.75" customHeight="1" x14ac:dyDescent="0.35">
      <c r="A260" s="26">
        <v>751961</v>
      </c>
      <c r="B260" s="17" t="s">
        <v>300</v>
      </c>
      <c r="C260" s="18">
        <v>0.61299999999999999</v>
      </c>
      <c r="D260" s="18">
        <v>0.27200000000000002</v>
      </c>
      <c r="E260" s="18">
        <v>0.34100000000000003</v>
      </c>
      <c r="F260" s="18">
        <v>0.61299999999999999</v>
      </c>
      <c r="G260" s="23"/>
    </row>
    <row r="261" spans="1:7" ht="12.75" customHeight="1" x14ac:dyDescent="0.35">
      <c r="A261" s="26">
        <v>751971</v>
      </c>
      <c r="B261" s="17" t="s">
        <v>301</v>
      </c>
      <c r="C261" s="18">
        <v>0.38600000000000001</v>
      </c>
      <c r="D261" s="18">
        <v>0.38600000000000001</v>
      </c>
      <c r="E261" s="18">
        <v>0</v>
      </c>
      <c r="F261" s="18">
        <v>0.38600000000000001</v>
      </c>
      <c r="G261" s="23"/>
    </row>
    <row r="262" spans="1:7" ht="12.75" customHeight="1" x14ac:dyDescent="0.35">
      <c r="A262" s="26">
        <v>751981</v>
      </c>
      <c r="B262" s="17" t="s">
        <v>302</v>
      </c>
      <c r="C262" s="18">
        <v>0.2</v>
      </c>
      <c r="D262" s="18">
        <v>0.2</v>
      </c>
      <c r="E262" s="18">
        <v>0</v>
      </c>
      <c r="F262" s="18">
        <v>0.2</v>
      </c>
      <c r="G262" s="23"/>
    </row>
    <row r="263" spans="1:7" ht="12.75" customHeight="1" x14ac:dyDescent="0.35">
      <c r="A263" s="26">
        <v>751982</v>
      </c>
      <c r="B263" s="17" t="s">
        <v>464</v>
      </c>
      <c r="C263" s="18">
        <v>5.3999999999999999E-2</v>
      </c>
      <c r="D263" s="18">
        <v>5.3999999999999999E-2</v>
      </c>
      <c r="E263" s="18">
        <v>0</v>
      </c>
      <c r="F263" s="18">
        <v>5.3999999999999999E-2</v>
      </c>
      <c r="G263" s="23"/>
    </row>
    <row r="264" spans="1:7" ht="12.75" customHeight="1" x14ac:dyDescent="0.35">
      <c r="A264" s="26">
        <v>751983</v>
      </c>
      <c r="B264" s="17" t="s">
        <v>463</v>
      </c>
      <c r="C264" s="18">
        <v>4.1000000000000002E-2</v>
      </c>
      <c r="D264" s="18">
        <v>2.7E-2</v>
      </c>
      <c r="E264" s="18">
        <v>1.4E-2</v>
      </c>
      <c r="F264" s="18">
        <v>4.1000000000000002E-2</v>
      </c>
      <c r="G264" s="23"/>
    </row>
    <row r="265" spans="1:7" ht="12.75" customHeight="1" x14ac:dyDescent="0.35">
      <c r="A265" s="26">
        <v>751984</v>
      </c>
      <c r="B265" s="17" t="s">
        <v>462</v>
      </c>
      <c r="C265" s="18">
        <v>3.5999999999999997E-2</v>
      </c>
      <c r="D265" s="18">
        <v>3.5999999999999997E-2</v>
      </c>
      <c r="E265" s="18">
        <v>0</v>
      </c>
      <c r="F265" s="18">
        <v>3.5999999999999997E-2</v>
      </c>
      <c r="G265" s="23"/>
    </row>
    <row r="266" spans="1:7" ht="12.75" customHeight="1" x14ac:dyDescent="0.35">
      <c r="A266" s="26">
        <v>751991</v>
      </c>
      <c r="B266" s="17" t="s">
        <v>303</v>
      </c>
      <c r="C266" s="18">
        <v>0.107</v>
      </c>
      <c r="D266" s="18">
        <v>9.9000000000000005E-2</v>
      </c>
      <c r="E266" s="18">
        <v>8.0000000000000002E-3</v>
      </c>
      <c r="F266" s="18">
        <v>9.9000000000000005E-2</v>
      </c>
      <c r="G266" s="23"/>
    </row>
    <row r="267" spans="1:7" ht="12.75" customHeight="1" x14ac:dyDescent="0.35">
      <c r="A267" s="26">
        <v>752011</v>
      </c>
      <c r="B267" s="17" t="s">
        <v>304</v>
      </c>
      <c r="C267" s="18">
        <v>2.012</v>
      </c>
      <c r="D267" s="18">
        <v>2.012</v>
      </c>
      <c r="E267" s="18">
        <v>0</v>
      </c>
      <c r="F267" s="18"/>
      <c r="G267" s="23">
        <v>2.012</v>
      </c>
    </row>
    <row r="268" spans="1:7" ht="12.75" customHeight="1" x14ac:dyDescent="0.35">
      <c r="A268" s="26">
        <v>752021</v>
      </c>
      <c r="B268" s="17" t="s">
        <v>305</v>
      </c>
      <c r="C268" s="18">
        <v>0.77600000000000002</v>
      </c>
      <c r="D268" s="18">
        <v>0.77600000000000002</v>
      </c>
      <c r="E268" s="18">
        <v>0</v>
      </c>
      <c r="F268" s="18">
        <v>1.4999999999999999E-2</v>
      </c>
      <c r="G268" s="23">
        <v>0.76100000000000001</v>
      </c>
    </row>
    <row r="269" spans="1:7" ht="12.75" customHeight="1" x14ac:dyDescent="0.35">
      <c r="A269" s="26">
        <v>752022</v>
      </c>
      <c r="B269" s="17" t="s">
        <v>306</v>
      </c>
      <c r="C269" s="18">
        <v>0.249</v>
      </c>
      <c r="D269" s="18">
        <v>0.249</v>
      </c>
      <c r="E269" s="18">
        <v>0</v>
      </c>
      <c r="F269" s="18"/>
      <c r="G269" s="23">
        <v>0.249</v>
      </c>
    </row>
    <row r="270" spans="1:7" ht="12.75" customHeight="1" x14ac:dyDescent="0.35">
      <c r="A270" s="26">
        <v>752031</v>
      </c>
      <c r="B270" s="17" t="s">
        <v>307</v>
      </c>
      <c r="C270" s="18">
        <v>0.245</v>
      </c>
      <c r="D270" s="18">
        <v>0.245</v>
      </c>
      <c r="E270" s="18">
        <v>0</v>
      </c>
      <c r="F270" s="18"/>
      <c r="G270" s="23">
        <v>0.245</v>
      </c>
    </row>
    <row r="271" spans="1:7" ht="12.75" customHeight="1" x14ac:dyDescent="0.35">
      <c r="A271" s="26">
        <v>752032</v>
      </c>
      <c r="B271" s="17" t="s">
        <v>427</v>
      </c>
      <c r="C271" s="18">
        <v>0.155</v>
      </c>
      <c r="D271" s="18">
        <v>0.155</v>
      </c>
      <c r="E271" s="18">
        <v>0</v>
      </c>
      <c r="F271" s="18"/>
      <c r="G271" s="23">
        <v>0.155</v>
      </c>
    </row>
    <row r="272" spans="1:7" ht="12.75" customHeight="1" x14ac:dyDescent="0.35">
      <c r="A272" s="26">
        <v>752041</v>
      </c>
      <c r="B272" s="17" t="s">
        <v>308</v>
      </c>
      <c r="C272" s="18">
        <v>2.6560000000000001</v>
      </c>
      <c r="D272" s="18">
        <v>2.6560000000000001</v>
      </c>
      <c r="E272" s="18">
        <v>0</v>
      </c>
      <c r="F272" s="18">
        <f>0.011+0.08</f>
        <v>9.0999999999999998E-2</v>
      </c>
      <c r="G272" s="23">
        <f>2.645-0.08</f>
        <v>2.5649999999999999</v>
      </c>
    </row>
    <row r="273" spans="1:7" ht="12.75" customHeight="1" x14ac:dyDescent="0.35">
      <c r="A273" s="26">
        <v>752042</v>
      </c>
      <c r="B273" s="17" t="s">
        <v>461</v>
      </c>
      <c r="C273" s="18">
        <v>0.108</v>
      </c>
      <c r="D273" s="18">
        <v>0.108</v>
      </c>
      <c r="E273" s="18">
        <v>0</v>
      </c>
      <c r="F273" s="18"/>
      <c r="G273" s="23">
        <v>0.108</v>
      </c>
    </row>
    <row r="274" spans="1:7" ht="12.75" customHeight="1" x14ac:dyDescent="0.35">
      <c r="A274" s="26">
        <v>752051</v>
      </c>
      <c r="B274" s="17" t="s">
        <v>309</v>
      </c>
      <c r="C274" s="18">
        <v>1.407</v>
      </c>
      <c r="D274" s="18">
        <v>1.407</v>
      </c>
      <c r="E274" s="18">
        <v>0</v>
      </c>
      <c r="F274" s="18">
        <v>1.407</v>
      </c>
      <c r="G274" s="23"/>
    </row>
    <row r="275" spans="1:7" ht="12.75" customHeight="1" x14ac:dyDescent="0.35">
      <c r="A275" s="26">
        <v>752052</v>
      </c>
      <c r="B275" s="17" t="s">
        <v>310</v>
      </c>
      <c r="C275" s="18">
        <v>0.112</v>
      </c>
      <c r="D275" s="18">
        <v>0.112</v>
      </c>
      <c r="E275" s="18">
        <v>0</v>
      </c>
      <c r="F275" s="18">
        <v>0.112</v>
      </c>
      <c r="G275" s="23"/>
    </row>
    <row r="276" spans="1:7" ht="12.75" customHeight="1" x14ac:dyDescent="0.35">
      <c r="A276" s="26">
        <v>752053</v>
      </c>
      <c r="B276" s="17" t="s">
        <v>311</v>
      </c>
      <c r="C276" s="18">
        <v>0.26800000000000002</v>
      </c>
      <c r="D276" s="18">
        <v>0.26800000000000002</v>
      </c>
      <c r="E276" s="18">
        <v>0</v>
      </c>
      <c r="F276" s="18">
        <v>0.26800000000000002</v>
      </c>
      <c r="G276" s="23"/>
    </row>
    <row r="277" spans="1:7" ht="12.75" customHeight="1" x14ac:dyDescent="0.35">
      <c r="A277" s="26">
        <v>752054</v>
      </c>
      <c r="B277" s="17" t="s">
        <v>426</v>
      </c>
      <c r="C277" s="18">
        <v>0.17399999999999999</v>
      </c>
      <c r="D277" s="18">
        <v>0.17399999999999999</v>
      </c>
      <c r="E277" s="18">
        <v>0</v>
      </c>
      <c r="F277" s="18"/>
      <c r="G277" s="23">
        <v>0.17399999999999999</v>
      </c>
    </row>
    <row r="278" spans="1:7" ht="12.75" customHeight="1" x14ac:dyDescent="0.35">
      <c r="A278" s="26">
        <v>752055</v>
      </c>
      <c r="B278" s="17" t="s">
        <v>460</v>
      </c>
      <c r="C278" s="18">
        <v>9.4E-2</v>
      </c>
      <c r="D278" s="18">
        <v>9.4E-2</v>
      </c>
      <c r="E278" s="18">
        <v>0</v>
      </c>
      <c r="F278" s="18">
        <v>9.4E-2</v>
      </c>
      <c r="G278" s="23"/>
    </row>
    <row r="279" spans="1:7" ht="12.75" customHeight="1" x14ac:dyDescent="0.35">
      <c r="A279" s="26">
        <v>752056</v>
      </c>
      <c r="B279" s="17" t="s">
        <v>459</v>
      </c>
      <c r="C279" s="18">
        <f>0.105+0.07</f>
        <v>0.17499999999999999</v>
      </c>
      <c r="D279" s="18">
        <v>0.105</v>
      </c>
      <c r="E279" s="18">
        <v>0</v>
      </c>
      <c r="F279" s="18">
        <v>1.7999999999999999E-2</v>
      </c>
      <c r="G279" s="23">
        <f>0.087+0.07</f>
        <v>0.157</v>
      </c>
    </row>
    <row r="280" spans="1:7" ht="12.75" customHeight="1" x14ac:dyDescent="0.35">
      <c r="A280" s="26">
        <v>752057</v>
      </c>
      <c r="B280" s="17" t="s">
        <v>458</v>
      </c>
      <c r="C280" s="18">
        <v>5.5E-2</v>
      </c>
      <c r="D280" s="18">
        <v>1.2E-2</v>
      </c>
      <c r="E280" s="18">
        <v>4.2999999999999997E-2</v>
      </c>
      <c r="F280" s="18"/>
      <c r="G280" s="23">
        <v>5.5E-2</v>
      </c>
    </row>
    <row r="281" spans="1:7" ht="12.75" customHeight="1" x14ac:dyDescent="0.35">
      <c r="A281" s="26">
        <v>752061</v>
      </c>
      <c r="B281" s="17" t="s">
        <v>312</v>
      </c>
      <c r="C281" s="18">
        <v>0.56699999999999995</v>
      </c>
      <c r="D281" s="18">
        <v>0.56699999999999995</v>
      </c>
      <c r="E281" s="18">
        <v>0</v>
      </c>
      <c r="F281" s="18">
        <v>0.47099999999999997</v>
      </c>
      <c r="G281" s="23">
        <v>9.6000000000000002E-2</v>
      </c>
    </row>
    <row r="282" spans="1:7" ht="12.75" customHeight="1" x14ac:dyDescent="0.35">
      <c r="A282" s="26">
        <v>752072</v>
      </c>
      <c r="B282" s="17" t="s">
        <v>457</v>
      </c>
      <c r="C282" s="18">
        <v>0.39800000000000002</v>
      </c>
      <c r="D282" s="18">
        <v>0.39800000000000002</v>
      </c>
      <c r="E282" s="18">
        <v>0</v>
      </c>
      <c r="F282" s="18">
        <v>1.2E-2</v>
      </c>
      <c r="G282" s="23">
        <v>0.38600000000000001</v>
      </c>
    </row>
    <row r="283" spans="1:7" ht="12.75" customHeight="1" x14ac:dyDescent="0.35">
      <c r="A283" s="26">
        <v>752073</v>
      </c>
      <c r="B283" s="17" t="s">
        <v>314</v>
      </c>
      <c r="C283" s="18">
        <v>0.39800000000000002</v>
      </c>
      <c r="D283" s="18">
        <v>0.39800000000000002</v>
      </c>
      <c r="E283" s="18">
        <v>0</v>
      </c>
      <c r="F283" s="18">
        <v>0.39800000000000002</v>
      </c>
      <c r="G283" s="23"/>
    </row>
    <row r="284" spans="1:7" ht="12.75" customHeight="1" x14ac:dyDescent="0.35">
      <c r="A284" s="26">
        <v>752074</v>
      </c>
      <c r="B284" s="17" t="s">
        <v>456</v>
      </c>
      <c r="C284" s="18">
        <v>0.16800000000000001</v>
      </c>
      <c r="D284" s="18">
        <v>0.16800000000000001</v>
      </c>
      <c r="E284" s="18">
        <v>0</v>
      </c>
      <c r="F284" s="18"/>
      <c r="G284" s="23">
        <v>0.16800000000000001</v>
      </c>
    </row>
    <row r="285" spans="1:7" ht="12.75" customHeight="1" x14ac:dyDescent="0.35">
      <c r="A285" s="26">
        <v>752081</v>
      </c>
      <c r="B285" s="17" t="s">
        <v>315</v>
      </c>
      <c r="C285" s="18">
        <v>1.1120000000000001</v>
      </c>
      <c r="D285" s="18">
        <v>1.1120000000000001</v>
      </c>
      <c r="E285" s="18">
        <v>0</v>
      </c>
      <c r="F285" s="18"/>
      <c r="G285" s="23">
        <v>1.1120000000000001</v>
      </c>
    </row>
    <row r="286" spans="1:7" ht="12.75" customHeight="1" x14ac:dyDescent="0.35">
      <c r="A286" s="26">
        <v>990111</v>
      </c>
      <c r="B286" s="17" t="s">
        <v>340</v>
      </c>
      <c r="C286" s="18">
        <v>0.5</v>
      </c>
      <c r="D286" s="18">
        <v>0.5</v>
      </c>
      <c r="E286" s="18">
        <v>0</v>
      </c>
      <c r="F286" s="18">
        <v>4.0000000000000001E-3</v>
      </c>
      <c r="G286" s="23">
        <v>0.48799999999999999</v>
      </c>
    </row>
    <row r="287" spans="1:7" s="4" customFormat="1" ht="12.75" customHeight="1" x14ac:dyDescent="0.35">
      <c r="A287" s="26">
        <v>67151</v>
      </c>
      <c r="B287" s="17" t="s">
        <v>0</v>
      </c>
      <c r="C287" s="18">
        <v>0.17699999999999999</v>
      </c>
      <c r="D287" s="18">
        <v>3.5999999999999997E-2</v>
      </c>
      <c r="E287" s="18">
        <v>0.14099999999999999</v>
      </c>
      <c r="F287" s="18">
        <v>0.17699999999999999</v>
      </c>
      <c r="G287" s="23"/>
    </row>
    <row r="288" spans="1:7" s="4" customFormat="1" ht="12.75" customHeight="1" x14ac:dyDescent="0.35">
      <c r="A288" s="26">
        <v>251021</v>
      </c>
      <c r="B288" s="17" t="s">
        <v>2</v>
      </c>
      <c r="C288" s="18">
        <v>1.238</v>
      </c>
      <c r="D288" s="18">
        <v>0</v>
      </c>
      <c r="E288" s="18">
        <v>1.238</v>
      </c>
      <c r="F288" s="18">
        <v>1.238</v>
      </c>
      <c r="G288" s="23"/>
    </row>
    <row r="289" spans="1:7" s="4" customFormat="1" ht="12.75" customHeight="1" x14ac:dyDescent="0.35">
      <c r="A289" s="26">
        <v>251071</v>
      </c>
      <c r="B289" s="17" t="s">
        <v>6</v>
      </c>
      <c r="C289" s="18">
        <v>5.1440000000000001</v>
      </c>
      <c r="D289" s="18">
        <v>0</v>
      </c>
      <c r="E289" s="18">
        <v>5.1440000000000001</v>
      </c>
      <c r="F289" s="18">
        <f>5.144</f>
        <v>5.1440000000000001</v>
      </c>
      <c r="G289" s="23"/>
    </row>
    <row r="290" spans="1:7" s="4" customFormat="1" ht="12.75" customHeight="1" x14ac:dyDescent="0.35">
      <c r="A290" s="26">
        <v>251081</v>
      </c>
      <c r="B290" s="17" t="s">
        <v>7</v>
      </c>
      <c r="C290" s="18">
        <v>6.7460000000000004</v>
      </c>
      <c r="D290" s="18">
        <v>6.0839999999999996</v>
      </c>
      <c r="E290" s="18">
        <v>0.66200000000000003</v>
      </c>
      <c r="F290" s="18">
        <v>2.863</v>
      </c>
      <c r="G290" s="23">
        <v>3.883</v>
      </c>
    </row>
    <row r="291" spans="1:7" s="4" customFormat="1" ht="12.75" customHeight="1" x14ac:dyDescent="0.35">
      <c r="A291" s="26">
        <v>251091</v>
      </c>
      <c r="B291" s="17" t="s">
        <v>8</v>
      </c>
      <c r="C291" s="18">
        <v>7.7949999999999999</v>
      </c>
      <c r="D291" s="18">
        <v>0</v>
      </c>
      <c r="E291" s="18">
        <v>7.7949999999999999</v>
      </c>
      <c r="F291" s="18">
        <v>7.7949999999999999</v>
      </c>
      <c r="G291" s="23"/>
    </row>
    <row r="292" spans="1:7" s="4" customFormat="1" ht="12.75" customHeight="1" x14ac:dyDescent="0.35">
      <c r="A292" s="26">
        <v>251101</v>
      </c>
      <c r="B292" s="17" t="s">
        <v>9</v>
      </c>
      <c r="C292" s="18">
        <v>8.5939999999999994</v>
      </c>
      <c r="D292" s="18">
        <v>4.5789999999999997</v>
      </c>
      <c r="E292" s="18">
        <v>4.0149999999999997</v>
      </c>
      <c r="F292" s="18">
        <f>7.316+0.15</f>
        <v>7.4660000000000002</v>
      </c>
      <c r="G292" s="23">
        <f>1.278-0.15</f>
        <v>1.1280000000000001</v>
      </c>
    </row>
    <row r="293" spans="1:7" s="4" customFormat="1" ht="12.75" customHeight="1" x14ac:dyDescent="0.35">
      <c r="A293" s="26">
        <v>251111</v>
      </c>
      <c r="B293" s="17" t="s">
        <v>10</v>
      </c>
      <c r="C293" s="18">
        <v>4.9420000000000002</v>
      </c>
      <c r="D293" s="18">
        <v>1.742</v>
      </c>
      <c r="E293" s="18">
        <v>3.2</v>
      </c>
      <c r="F293" s="18">
        <v>4.8159999999999998</v>
      </c>
      <c r="G293" s="23">
        <v>0.126</v>
      </c>
    </row>
    <row r="294" spans="1:7" s="4" customFormat="1" ht="12.75" customHeight="1" x14ac:dyDescent="0.35">
      <c r="A294" s="26">
        <v>251121</v>
      </c>
      <c r="B294" s="17" t="s">
        <v>11</v>
      </c>
      <c r="C294" s="18">
        <v>1.2989999999999999</v>
      </c>
      <c r="D294" s="18">
        <v>0</v>
      </c>
      <c r="E294" s="18">
        <v>1.2989999999999999</v>
      </c>
      <c r="F294" s="18">
        <v>1.2989999999999999</v>
      </c>
      <c r="G294" s="23"/>
    </row>
    <row r="295" spans="1:7" s="4" customFormat="1" ht="12.75" customHeight="1" x14ac:dyDescent="0.35">
      <c r="A295" s="26">
        <v>251131</v>
      </c>
      <c r="B295" s="17" t="s">
        <v>12</v>
      </c>
      <c r="C295" s="18">
        <v>4.05</v>
      </c>
      <c r="D295" s="18">
        <v>3.97</v>
      </c>
      <c r="E295" s="18">
        <v>0.08</v>
      </c>
      <c r="F295" s="18">
        <f>0.819+0.065</f>
        <v>0.8839999999999999</v>
      </c>
      <c r="G295" s="23">
        <f>3.231-0.065</f>
        <v>3.1659999999999999</v>
      </c>
    </row>
    <row r="296" spans="1:7" s="4" customFormat="1" ht="12.75" customHeight="1" x14ac:dyDescent="0.35">
      <c r="A296" s="26">
        <v>251141</v>
      </c>
      <c r="B296" s="17" t="s">
        <v>13</v>
      </c>
      <c r="C296" s="18">
        <v>0.38800000000000001</v>
      </c>
      <c r="D296" s="18">
        <v>3.4000000000000002E-2</v>
      </c>
      <c r="E296" s="18">
        <v>0.35399999999999998</v>
      </c>
      <c r="F296" s="18">
        <v>0.38800000000000001</v>
      </c>
      <c r="G296" s="23"/>
    </row>
    <row r="297" spans="1:7" s="4" customFormat="1" ht="12.75" customHeight="1" x14ac:dyDescent="0.35">
      <c r="A297" s="26">
        <v>251191</v>
      </c>
      <c r="B297" s="17" t="s">
        <v>16</v>
      </c>
      <c r="C297" s="18">
        <v>2.1789999999999998</v>
      </c>
      <c r="D297" s="18">
        <v>2.1789999999999998</v>
      </c>
      <c r="E297" s="18">
        <v>0</v>
      </c>
      <c r="F297" s="18">
        <v>0.73799999999999999</v>
      </c>
      <c r="G297" s="23">
        <v>1.4410000000000001</v>
      </c>
    </row>
    <row r="298" spans="1:7" ht="12.75" customHeight="1" x14ac:dyDescent="0.35">
      <c r="A298" s="26">
        <v>252031</v>
      </c>
      <c r="B298" s="17" t="s">
        <v>23</v>
      </c>
      <c r="C298" s="18">
        <v>0.46300000000000002</v>
      </c>
      <c r="D298" s="18">
        <v>0</v>
      </c>
      <c r="E298" s="18">
        <v>0.46300000000000002</v>
      </c>
      <c r="F298" s="18">
        <v>0.46300000000000002</v>
      </c>
      <c r="G298" s="23"/>
    </row>
    <row r="299" spans="1:7" ht="12.75" customHeight="1" x14ac:dyDescent="0.35">
      <c r="A299" s="26">
        <v>252032</v>
      </c>
      <c r="B299" s="17" t="s">
        <v>24</v>
      </c>
      <c r="C299" s="18">
        <v>0.42499999999999999</v>
      </c>
      <c r="D299" s="18">
        <v>0</v>
      </c>
      <c r="E299" s="18">
        <v>0.42499999999999999</v>
      </c>
      <c r="F299" s="18">
        <v>0.42499999999999999</v>
      </c>
      <c r="G299" s="23"/>
    </row>
    <row r="300" spans="1:7" ht="12.75" customHeight="1" x14ac:dyDescent="0.35">
      <c r="A300" s="26">
        <v>252121</v>
      </c>
      <c r="B300" s="17" t="s">
        <v>25</v>
      </c>
      <c r="C300" s="18">
        <v>0.29499999999999998</v>
      </c>
      <c r="D300" s="18">
        <v>0.13500000000000001</v>
      </c>
      <c r="E300" s="18">
        <v>0.16</v>
      </c>
      <c r="F300" s="18">
        <v>0.29499999999999998</v>
      </c>
      <c r="G300" s="23"/>
    </row>
    <row r="301" spans="1:7" ht="12.75" customHeight="1" x14ac:dyDescent="0.35">
      <c r="A301" s="26">
        <v>252122</v>
      </c>
      <c r="B301" s="17" t="s">
        <v>26</v>
      </c>
      <c r="C301" s="18">
        <v>0.314</v>
      </c>
      <c r="D301" s="18">
        <v>0</v>
      </c>
      <c r="E301" s="18">
        <v>0.314</v>
      </c>
      <c r="F301" s="18">
        <v>0.314</v>
      </c>
      <c r="G301" s="23"/>
    </row>
    <row r="302" spans="1:7" s="5" customFormat="1" ht="12.75" customHeight="1" x14ac:dyDescent="0.35">
      <c r="A302" s="26">
        <v>751451</v>
      </c>
      <c r="B302" s="17" t="s">
        <v>137</v>
      </c>
      <c r="C302" s="18">
        <v>0.50900000000000001</v>
      </c>
      <c r="D302" s="18">
        <v>0.4</v>
      </c>
      <c r="E302" s="18">
        <v>0.109</v>
      </c>
      <c r="F302" s="18">
        <v>0.39900000000000002</v>
      </c>
      <c r="G302" s="23">
        <v>0.11</v>
      </c>
    </row>
    <row r="303" spans="1:7" s="5" customFormat="1" ht="12.75" customHeight="1" x14ac:dyDescent="0.35">
      <c r="A303" s="26">
        <v>751581</v>
      </c>
      <c r="B303" s="17" t="s">
        <v>176</v>
      </c>
      <c r="C303" s="18">
        <v>1.262</v>
      </c>
      <c r="D303" s="18">
        <v>0.97399999999999998</v>
      </c>
      <c r="E303" s="18">
        <v>0.28799999999999998</v>
      </c>
      <c r="F303" s="18">
        <v>1.262</v>
      </c>
      <c r="G303" s="23"/>
    </row>
    <row r="304" spans="1:7" s="5" customFormat="1" ht="12.75" customHeight="1" x14ac:dyDescent="0.35">
      <c r="A304" s="26">
        <v>751583</v>
      </c>
      <c r="B304" s="17" t="s">
        <v>177</v>
      </c>
      <c r="C304" s="18">
        <v>0.36899999999999999</v>
      </c>
      <c r="D304" s="18">
        <v>0.36899999999999999</v>
      </c>
      <c r="E304" s="18">
        <v>0</v>
      </c>
      <c r="F304" s="18">
        <v>0.36899999999999999</v>
      </c>
      <c r="G304" s="23"/>
    </row>
    <row r="305" spans="1:7" s="5" customFormat="1" ht="12.75" customHeight="1" x14ac:dyDescent="0.35">
      <c r="A305" s="26">
        <v>751587</v>
      </c>
      <c r="B305" s="17" t="s">
        <v>181</v>
      </c>
      <c r="C305" s="18">
        <v>0.22370000000000001</v>
      </c>
      <c r="D305" s="18">
        <v>0</v>
      </c>
      <c r="E305" s="18">
        <v>2.2370000000000001</v>
      </c>
      <c r="F305" s="18">
        <v>2.2370000000000001</v>
      </c>
      <c r="G305" s="23"/>
    </row>
    <row r="306" spans="1:7" s="5" customFormat="1" ht="12.75" customHeight="1" x14ac:dyDescent="0.35">
      <c r="A306" s="26">
        <v>751591</v>
      </c>
      <c r="B306" s="17" t="s">
        <v>182</v>
      </c>
      <c r="C306" s="18">
        <v>0.47</v>
      </c>
      <c r="D306" s="18">
        <v>0</v>
      </c>
      <c r="E306" s="18">
        <v>0.47</v>
      </c>
      <c r="F306" s="18">
        <v>0.47</v>
      </c>
      <c r="G306" s="23"/>
    </row>
    <row r="307" spans="1:7" s="5" customFormat="1" ht="12.75" customHeight="1" x14ac:dyDescent="0.35">
      <c r="A307" s="26">
        <v>751592</v>
      </c>
      <c r="B307" s="17" t="s">
        <v>183</v>
      </c>
      <c r="C307" s="18">
        <v>0.20100000000000001</v>
      </c>
      <c r="D307" s="18">
        <v>0.157</v>
      </c>
      <c r="E307" s="18">
        <v>4.3999999999999997E-2</v>
      </c>
      <c r="F307" s="18">
        <v>0.20100000000000001</v>
      </c>
      <c r="G307" s="23"/>
    </row>
    <row r="308" spans="1:7" s="5" customFormat="1" ht="12.75" customHeight="1" x14ac:dyDescent="0.35">
      <c r="A308" s="26">
        <v>751593</v>
      </c>
      <c r="B308" s="17" t="s">
        <v>184</v>
      </c>
      <c r="C308" s="18">
        <v>0.22600000000000001</v>
      </c>
      <c r="D308" s="18">
        <v>1.7999999999999999E-2</v>
      </c>
      <c r="E308" s="18">
        <v>0.20799999999999999</v>
      </c>
      <c r="F308" s="18">
        <v>0.22600000000000001</v>
      </c>
      <c r="G308" s="23"/>
    </row>
    <row r="309" spans="1:7" s="5" customFormat="1" ht="12.75" customHeight="1" x14ac:dyDescent="0.35">
      <c r="A309" s="26">
        <v>751601</v>
      </c>
      <c r="B309" s="17" t="s">
        <v>185</v>
      </c>
      <c r="C309" s="18">
        <v>6.7000000000000004E-2</v>
      </c>
      <c r="D309" s="18">
        <v>2.9000000000000001E-2</v>
      </c>
      <c r="E309" s="18">
        <v>3.7999999999999999E-2</v>
      </c>
      <c r="F309" s="18">
        <v>6.7000000000000004E-2</v>
      </c>
      <c r="G309" s="23"/>
    </row>
    <row r="310" spans="1:7" s="5" customFormat="1" ht="12.75" customHeight="1" x14ac:dyDescent="0.35">
      <c r="A310" s="26">
        <v>751602</v>
      </c>
      <c r="B310" s="17" t="s">
        <v>186</v>
      </c>
      <c r="C310" s="18">
        <v>0.17799999999999999</v>
      </c>
      <c r="D310" s="18">
        <v>4.9000000000000002E-2</v>
      </c>
      <c r="E310" s="18">
        <v>0.129</v>
      </c>
      <c r="F310" s="18">
        <v>0.17799999999999999</v>
      </c>
      <c r="G310" s="23"/>
    </row>
    <row r="311" spans="1:7" ht="12.75" customHeight="1" x14ac:dyDescent="0.35">
      <c r="A311" s="26">
        <v>751622</v>
      </c>
      <c r="B311" s="17" t="s">
        <v>198</v>
      </c>
      <c r="C311" s="18">
        <v>0.20399999999999999</v>
      </c>
      <c r="D311" s="18">
        <v>0.20399999999999999</v>
      </c>
      <c r="E311" s="18">
        <v>0</v>
      </c>
      <c r="F311" s="18">
        <v>1.0999999999999999E-2</v>
      </c>
      <c r="G311" s="23">
        <v>0.193</v>
      </c>
    </row>
    <row r="312" spans="1:7" s="5" customFormat="1" ht="12.75" customHeight="1" x14ac:dyDescent="0.35">
      <c r="A312" s="26">
        <v>751626</v>
      </c>
      <c r="B312" s="17" t="s">
        <v>202</v>
      </c>
      <c r="C312" s="18">
        <v>0.34499999999999997</v>
      </c>
      <c r="D312" s="18">
        <v>0</v>
      </c>
      <c r="E312" s="18">
        <v>0.34499999999999997</v>
      </c>
      <c r="F312" s="18">
        <v>0.34499999999999997</v>
      </c>
      <c r="G312" s="23"/>
    </row>
    <row r="313" spans="1:7" s="5" customFormat="1" ht="12.75" customHeight="1" x14ac:dyDescent="0.35">
      <c r="A313" s="26">
        <v>751641</v>
      </c>
      <c r="B313" s="17" t="s">
        <v>204</v>
      </c>
      <c r="C313" s="18">
        <v>1.294</v>
      </c>
      <c r="D313" s="18">
        <v>0.94599999999999995</v>
      </c>
      <c r="E313" s="18">
        <v>0.34799999999999998</v>
      </c>
      <c r="F313" s="18">
        <v>0.32100000000000001</v>
      </c>
      <c r="G313" s="23">
        <v>0.97299999999999998</v>
      </c>
    </row>
    <row r="314" spans="1:7" s="5" customFormat="1" ht="12.75" customHeight="1" x14ac:dyDescent="0.35">
      <c r="A314" s="26">
        <v>751664</v>
      </c>
      <c r="B314" s="17" t="s">
        <v>213</v>
      </c>
      <c r="C314" s="18">
        <v>0.42099999999999999</v>
      </c>
      <c r="D314" s="18">
        <v>0.42099999999999999</v>
      </c>
      <c r="E314" s="18">
        <v>0</v>
      </c>
      <c r="F314" s="18">
        <v>0.26400000000000001</v>
      </c>
      <c r="G314" s="23">
        <v>0.157</v>
      </c>
    </row>
    <row r="315" spans="1:7" s="5" customFormat="1" ht="12.75" customHeight="1" x14ac:dyDescent="0.35">
      <c r="A315" s="26">
        <v>751666</v>
      </c>
      <c r="B315" s="17" t="s">
        <v>214</v>
      </c>
      <c r="C315" s="18">
        <v>0.57999999999999996</v>
      </c>
      <c r="D315" s="18">
        <v>0.57999999999999996</v>
      </c>
      <c r="E315" s="18">
        <v>0</v>
      </c>
      <c r="F315" s="18">
        <v>0.01</v>
      </c>
      <c r="G315" s="23">
        <v>0.56999999999999995</v>
      </c>
    </row>
    <row r="316" spans="1:7" s="5" customFormat="1" ht="12.75" customHeight="1" x14ac:dyDescent="0.35">
      <c r="A316" s="26">
        <v>751684</v>
      </c>
      <c r="B316" s="17" t="s">
        <v>226</v>
      </c>
      <c r="C316" s="18">
        <v>0.75800000000000001</v>
      </c>
      <c r="D316" s="18">
        <v>0.66200000000000003</v>
      </c>
      <c r="E316" s="18">
        <v>9.6000000000000002E-2</v>
      </c>
      <c r="F316" s="18">
        <v>0.75800000000000001</v>
      </c>
      <c r="G316" s="23"/>
    </row>
    <row r="317" spans="1:7" s="5" customFormat="1" ht="12.75" customHeight="1" x14ac:dyDescent="0.35">
      <c r="A317" s="26">
        <v>751691</v>
      </c>
      <c r="B317" s="17" t="s">
        <v>232</v>
      </c>
      <c r="C317" s="18">
        <v>2.1920000000000002</v>
      </c>
      <c r="D317" s="18">
        <v>2.1070000000000002</v>
      </c>
      <c r="E317" s="18">
        <v>8.5000000000000006E-2</v>
      </c>
      <c r="F317" s="18">
        <v>2.1920000000000002</v>
      </c>
      <c r="G317" s="23"/>
    </row>
    <row r="318" spans="1:7" s="5" customFormat="1" ht="12.75" customHeight="1" x14ac:dyDescent="0.35">
      <c r="A318" s="26">
        <v>751711</v>
      </c>
      <c r="B318" s="17" t="s">
        <v>243</v>
      </c>
      <c r="C318" s="18">
        <v>0.873</v>
      </c>
      <c r="D318" s="18">
        <v>0.67200000000000004</v>
      </c>
      <c r="E318" s="18">
        <v>0.20100000000000001</v>
      </c>
      <c r="F318" s="18">
        <v>0.873</v>
      </c>
      <c r="G318" s="23"/>
    </row>
    <row r="319" spans="1:7" s="5" customFormat="1" x14ac:dyDescent="0.35">
      <c r="A319" s="26">
        <v>751821</v>
      </c>
      <c r="B319" s="20" t="s">
        <v>454</v>
      </c>
      <c r="C319" s="18">
        <v>0.27700000000000002</v>
      </c>
      <c r="D319" s="18">
        <v>0.27700000000000002</v>
      </c>
      <c r="E319" s="18">
        <v>8.9999999999999993E-3</v>
      </c>
      <c r="F319" s="18">
        <v>9.9000000000000005E-2</v>
      </c>
      <c r="G319" s="23">
        <v>8.7999999999999995E-2</v>
      </c>
    </row>
    <row r="320" spans="1:7" s="5" customFormat="1" ht="12.75" customHeight="1" x14ac:dyDescent="0.35">
      <c r="A320" s="26">
        <v>751831</v>
      </c>
      <c r="B320" s="17" t="s">
        <v>268</v>
      </c>
      <c r="C320" s="18">
        <v>0.94599999999999995</v>
      </c>
      <c r="D320" s="18">
        <v>0.79800000000000004</v>
      </c>
      <c r="E320" s="18">
        <v>0.14799999999999999</v>
      </c>
      <c r="F320" s="18">
        <v>0.94599999999999995</v>
      </c>
      <c r="G320" s="23"/>
    </row>
    <row r="321" spans="1:7" s="5" customFormat="1" ht="12.75" customHeight="1" x14ac:dyDescent="0.35">
      <c r="A321" s="26">
        <v>751833</v>
      </c>
      <c r="B321" s="17" t="s">
        <v>269</v>
      </c>
      <c r="C321" s="18">
        <v>8.5999999999999993E-2</v>
      </c>
      <c r="D321" s="18">
        <v>8.5999999999999993E-2</v>
      </c>
      <c r="E321" s="18">
        <v>0</v>
      </c>
      <c r="F321" s="18">
        <v>2.5000000000000001E-2</v>
      </c>
      <c r="G321" s="23">
        <v>6.0999999999999999E-2</v>
      </c>
    </row>
    <row r="322" spans="1:7" s="5" customFormat="1" ht="12.75" customHeight="1" x14ac:dyDescent="0.35">
      <c r="A322" s="26">
        <v>752121</v>
      </c>
      <c r="B322" s="17" t="s">
        <v>325</v>
      </c>
      <c r="C322" s="18">
        <v>0.48699999999999999</v>
      </c>
      <c r="D322" s="18">
        <v>0.48699999999999999</v>
      </c>
      <c r="E322" s="18">
        <v>0</v>
      </c>
      <c r="F322" s="18"/>
      <c r="G322" s="23">
        <v>0.48699999999999999</v>
      </c>
    </row>
    <row r="323" spans="1:7" s="5" customFormat="1" ht="12.75" customHeight="1" x14ac:dyDescent="0.35">
      <c r="A323" s="26">
        <v>752122</v>
      </c>
      <c r="B323" s="17" t="s">
        <v>326</v>
      </c>
      <c r="C323" s="18">
        <v>0.129</v>
      </c>
      <c r="D323" s="18">
        <v>0.129</v>
      </c>
      <c r="E323" s="18">
        <v>0</v>
      </c>
      <c r="F323" s="18"/>
      <c r="G323" s="23">
        <v>0.129</v>
      </c>
    </row>
    <row r="324" spans="1:7" s="5" customFormat="1" ht="12.75" customHeight="1" x14ac:dyDescent="0.35">
      <c r="A324" s="26">
        <v>752161</v>
      </c>
      <c r="B324" s="17" t="s">
        <v>332</v>
      </c>
      <c r="C324" s="18">
        <v>0.60499999999999998</v>
      </c>
      <c r="D324" s="18">
        <v>0</v>
      </c>
      <c r="E324" s="18">
        <v>0.60499999999999998</v>
      </c>
      <c r="F324" s="18">
        <v>0.60499999999999998</v>
      </c>
      <c r="G324" s="23"/>
    </row>
    <row r="325" spans="1:7" ht="12.75" customHeight="1" x14ac:dyDescent="0.35">
      <c r="A325" s="26">
        <v>751584</v>
      </c>
      <c r="B325" s="17" t="s">
        <v>178</v>
      </c>
      <c r="C325" s="18">
        <v>0.10199999999999999</v>
      </c>
      <c r="D325" s="18">
        <v>0.10199999999999999</v>
      </c>
      <c r="E325" s="18">
        <v>0</v>
      </c>
      <c r="F325" s="18">
        <v>5.2999999999999999E-2</v>
      </c>
      <c r="G325" s="23">
        <v>4.9000000000000002E-2</v>
      </c>
    </row>
    <row r="326" spans="1:7" ht="12.75" customHeight="1" x14ac:dyDescent="0.35">
      <c r="A326" s="26">
        <v>751585</v>
      </c>
      <c r="B326" s="17" t="s">
        <v>179</v>
      </c>
      <c r="C326" s="18">
        <v>0.23100000000000001</v>
      </c>
      <c r="D326" s="18">
        <v>0.23100000000000001</v>
      </c>
      <c r="E326" s="18">
        <v>0</v>
      </c>
      <c r="F326" s="18">
        <v>7.0000000000000001E-3</v>
      </c>
      <c r="G326" s="23">
        <v>0.224</v>
      </c>
    </row>
    <row r="327" spans="1:7" ht="12.75" customHeight="1" x14ac:dyDescent="0.35">
      <c r="A327" s="26">
        <v>751586</v>
      </c>
      <c r="B327" s="17" t="s">
        <v>180</v>
      </c>
      <c r="C327" s="18">
        <v>3.9E-2</v>
      </c>
      <c r="D327" s="18">
        <v>3.9E-2</v>
      </c>
      <c r="E327" s="18">
        <v>0</v>
      </c>
      <c r="F327" s="18"/>
      <c r="G327" s="23">
        <v>3.9E-2</v>
      </c>
    </row>
    <row r="328" spans="1:7" ht="12.75" customHeight="1" x14ac:dyDescent="0.35">
      <c r="A328" s="26">
        <v>751603</v>
      </c>
      <c r="B328" s="17" t="s">
        <v>187</v>
      </c>
      <c r="C328" s="18">
        <v>0.151</v>
      </c>
      <c r="D328" s="18">
        <v>2.3E-2</v>
      </c>
      <c r="E328" s="18">
        <v>0.128</v>
      </c>
      <c r="F328" s="18">
        <v>0.151</v>
      </c>
      <c r="G328" s="23"/>
    </row>
    <row r="329" spans="1:7" ht="12.75" customHeight="1" x14ac:dyDescent="0.35">
      <c r="A329" s="26">
        <v>751604</v>
      </c>
      <c r="B329" s="17" t="s">
        <v>188</v>
      </c>
      <c r="C329" s="18">
        <v>7.0000000000000007E-2</v>
      </c>
      <c r="D329" s="18">
        <v>7.0000000000000007E-2</v>
      </c>
      <c r="E329" s="18">
        <v>0</v>
      </c>
      <c r="F329" s="18">
        <v>7.0000000000000007E-2</v>
      </c>
      <c r="G329" s="23"/>
    </row>
    <row r="330" spans="1:7" ht="12.75" customHeight="1" x14ac:dyDescent="0.35">
      <c r="A330" s="26">
        <v>751605</v>
      </c>
      <c r="B330" s="17" t="s">
        <v>189</v>
      </c>
      <c r="C330" s="18">
        <v>7.2999999999999995E-2</v>
      </c>
      <c r="D330" s="18">
        <v>7.2999999999999995E-2</v>
      </c>
      <c r="E330" s="18">
        <v>0</v>
      </c>
      <c r="F330" s="18">
        <v>1.2E-2</v>
      </c>
      <c r="G330" s="23">
        <v>6.0999999999999999E-2</v>
      </c>
    </row>
    <row r="331" spans="1:7" ht="12.75" customHeight="1" x14ac:dyDescent="0.35">
      <c r="A331" s="26">
        <v>751606</v>
      </c>
      <c r="B331" s="17" t="s">
        <v>190</v>
      </c>
      <c r="C331" s="18">
        <v>0.1</v>
      </c>
      <c r="D331" s="18">
        <v>0</v>
      </c>
      <c r="E331" s="18">
        <v>0.1</v>
      </c>
      <c r="F331" s="18">
        <v>0.1</v>
      </c>
      <c r="G331" s="23"/>
    </row>
    <row r="332" spans="1:7" ht="12.75" customHeight="1" x14ac:dyDescent="0.35">
      <c r="A332" s="26">
        <v>751607</v>
      </c>
      <c r="B332" s="17" t="s">
        <v>191</v>
      </c>
      <c r="C332" s="18">
        <v>8.8999999999999996E-2</v>
      </c>
      <c r="D332" s="18">
        <v>8.8999999999999996E-2</v>
      </c>
      <c r="E332" s="18">
        <v>0</v>
      </c>
      <c r="F332" s="18">
        <v>8.6999999999999994E-2</v>
      </c>
      <c r="G332" s="23"/>
    </row>
    <row r="333" spans="1:7" ht="12.75" customHeight="1" x14ac:dyDescent="0.35">
      <c r="A333" s="26">
        <v>751609</v>
      </c>
      <c r="B333" s="17" t="s">
        <v>192</v>
      </c>
      <c r="C333" s="18">
        <v>5.8000000000000003E-2</v>
      </c>
      <c r="D333" s="18">
        <v>3.3000000000000002E-2</v>
      </c>
      <c r="E333" s="18">
        <v>2.5000000000000001E-2</v>
      </c>
      <c r="F333" s="18">
        <v>1.4E-2</v>
      </c>
      <c r="G333" s="23">
        <v>4.3999999999999997E-2</v>
      </c>
    </row>
    <row r="334" spans="1:7" ht="12.75" customHeight="1" x14ac:dyDescent="0.35">
      <c r="A334" s="26">
        <v>751611</v>
      </c>
      <c r="B334" s="17" t="s">
        <v>193</v>
      </c>
      <c r="C334" s="18">
        <v>0.11799999999999999</v>
      </c>
      <c r="D334" s="18">
        <v>8.4000000000000005E-2</v>
      </c>
      <c r="E334" s="18">
        <v>3.4000000000000002E-2</v>
      </c>
      <c r="F334" s="18">
        <v>0.11799999999999999</v>
      </c>
      <c r="G334" s="23"/>
    </row>
    <row r="335" spans="1:7" ht="12.75" customHeight="1" x14ac:dyDescent="0.35">
      <c r="A335" s="26">
        <v>751612</v>
      </c>
      <c r="B335" s="17" t="s">
        <v>194</v>
      </c>
      <c r="C335" s="18">
        <v>6.5000000000000002E-2</v>
      </c>
      <c r="D335" s="18">
        <v>0</v>
      </c>
      <c r="E335" s="18">
        <v>6.5000000000000002E-2</v>
      </c>
      <c r="F335" s="18">
        <v>6.5000000000000002E-2</v>
      </c>
      <c r="G335" s="23"/>
    </row>
    <row r="336" spans="1:7" ht="12.75" customHeight="1" x14ac:dyDescent="0.35">
      <c r="A336" s="26">
        <v>751613</v>
      </c>
      <c r="B336" s="17" t="s">
        <v>195</v>
      </c>
      <c r="C336" s="18">
        <v>0.10199999999999999</v>
      </c>
      <c r="D336" s="18">
        <v>8.3000000000000004E-2</v>
      </c>
      <c r="E336" s="18">
        <v>1.9E-2</v>
      </c>
      <c r="F336" s="18">
        <v>8.9999999999999993E-3</v>
      </c>
      <c r="G336" s="23">
        <v>9.2999999999999999E-2</v>
      </c>
    </row>
    <row r="337" spans="1:7" ht="12.75" customHeight="1" x14ac:dyDescent="0.35">
      <c r="A337" s="26">
        <v>751614</v>
      </c>
      <c r="B337" s="17" t="s">
        <v>196</v>
      </c>
      <c r="C337" s="18">
        <v>4.2999999999999997E-2</v>
      </c>
      <c r="D337" s="18">
        <v>0</v>
      </c>
      <c r="E337" s="18">
        <v>4.2999999999999997E-2</v>
      </c>
      <c r="F337" s="18">
        <v>4.2999999999999997E-2</v>
      </c>
      <c r="G337" s="23"/>
    </row>
    <row r="338" spans="1:7" ht="12.75" customHeight="1" x14ac:dyDescent="0.35">
      <c r="A338" s="26">
        <v>751623</v>
      </c>
      <c r="B338" s="17" t="s">
        <v>199</v>
      </c>
      <c r="C338" s="18">
        <v>0.106</v>
      </c>
      <c r="D338" s="18">
        <v>0</v>
      </c>
      <c r="E338" s="18">
        <v>0.106</v>
      </c>
      <c r="F338" s="18">
        <v>0.106</v>
      </c>
      <c r="G338" s="23"/>
    </row>
    <row r="339" spans="1:7" ht="12.75" customHeight="1" x14ac:dyDescent="0.35">
      <c r="A339" s="26">
        <v>751631</v>
      </c>
      <c r="B339" s="17" t="s">
        <v>203</v>
      </c>
      <c r="C339" s="18">
        <v>0.09</v>
      </c>
      <c r="D339" s="18">
        <v>7.5999999999999998E-2</v>
      </c>
      <c r="E339" s="18">
        <v>1.4E-2</v>
      </c>
      <c r="F339" s="18">
        <v>0.09</v>
      </c>
      <c r="G339" s="23"/>
    </row>
    <row r="340" spans="1:7" ht="12.75" customHeight="1" x14ac:dyDescent="0.35">
      <c r="A340" s="26">
        <v>751651</v>
      </c>
      <c r="B340" s="17" t="s">
        <v>205</v>
      </c>
      <c r="C340" s="18">
        <v>1.931</v>
      </c>
      <c r="D340" s="18">
        <v>1.8540000000000001</v>
      </c>
      <c r="E340" s="18">
        <v>7.6999999999999999E-2</v>
      </c>
      <c r="F340" s="18">
        <v>0.29699999999999999</v>
      </c>
      <c r="G340" s="23">
        <v>1.6339999999999999</v>
      </c>
    </row>
    <row r="341" spans="1:7" ht="12.75" customHeight="1" x14ac:dyDescent="0.35">
      <c r="A341" s="26">
        <v>751652</v>
      </c>
      <c r="B341" s="17" t="s">
        <v>206</v>
      </c>
      <c r="C341" s="18">
        <v>0.187</v>
      </c>
      <c r="D341" s="18">
        <v>0</v>
      </c>
      <c r="E341" s="18">
        <v>0.187</v>
      </c>
      <c r="F341" s="18">
        <v>0.187</v>
      </c>
      <c r="G341" s="23"/>
    </row>
    <row r="342" spans="1:7" ht="12.75" customHeight="1" x14ac:dyDescent="0.35">
      <c r="A342" s="26">
        <v>751653</v>
      </c>
      <c r="B342" s="17" t="s">
        <v>388</v>
      </c>
      <c r="C342" s="18">
        <v>0.64200000000000002</v>
      </c>
      <c r="D342" s="18">
        <v>0.64200000000000002</v>
      </c>
      <c r="E342" s="18">
        <v>0</v>
      </c>
      <c r="F342" s="18">
        <v>0.5</v>
      </c>
      <c r="G342" s="23">
        <v>0.14199999999999999</v>
      </c>
    </row>
    <row r="343" spans="1:7" ht="12.75" customHeight="1" x14ac:dyDescent="0.35">
      <c r="A343" s="26">
        <v>751654</v>
      </c>
      <c r="B343" s="17" t="s">
        <v>207</v>
      </c>
      <c r="C343" s="18">
        <v>0.28699999999999998</v>
      </c>
      <c r="D343" s="18">
        <v>0.28699999999999998</v>
      </c>
      <c r="E343" s="18">
        <v>0</v>
      </c>
      <c r="F343" s="18">
        <v>8.9999999999999993E-3</v>
      </c>
      <c r="G343" s="23">
        <v>0.27800000000000002</v>
      </c>
    </row>
    <row r="344" spans="1:7" ht="12.75" customHeight="1" x14ac:dyDescent="0.35">
      <c r="A344" s="26">
        <v>751655</v>
      </c>
      <c r="B344" s="17" t="s">
        <v>208</v>
      </c>
      <c r="C344" s="18">
        <v>0.33800000000000002</v>
      </c>
      <c r="D344" s="18">
        <v>0.23599999999999999</v>
      </c>
      <c r="E344" s="18">
        <v>0.10199999999999999</v>
      </c>
      <c r="F344" s="18">
        <v>0.33800000000000002</v>
      </c>
      <c r="G344" s="23"/>
    </row>
    <row r="345" spans="1:7" ht="12.75" customHeight="1" x14ac:dyDescent="0.35">
      <c r="A345" s="26">
        <v>751656</v>
      </c>
      <c r="B345" s="17" t="s">
        <v>209</v>
      </c>
      <c r="C345" s="18">
        <v>0.47499999999999998</v>
      </c>
      <c r="D345" s="18">
        <v>0.47499999999999998</v>
      </c>
      <c r="E345" s="18">
        <v>0</v>
      </c>
      <c r="F345" s="18">
        <v>0.47499999999999998</v>
      </c>
      <c r="G345" s="23"/>
    </row>
    <row r="346" spans="1:7" ht="12.75" customHeight="1" x14ac:dyDescent="0.35">
      <c r="A346" s="26">
        <v>751657</v>
      </c>
      <c r="B346" s="17" t="s">
        <v>210</v>
      </c>
      <c r="C346" s="18">
        <v>6.3E-2</v>
      </c>
      <c r="D346" s="18">
        <v>6.3E-2</v>
      </c>
      <c r="E346" s="18">
        <v>0</v>
      </c>
      <c r="F346" s="18">
        <v>8.9999999999999993E-3</v>
      </c>
      <c r="G346" s="23">
        <v>5.3999999999999999E-2</v>
      </c>
    </row>
    <row r="347" spans="1:7" ht="12.75" customHeight="1" x14ac:dyDescent="0.35">
      <c r="A347" s="26">
        <v>751658</v>
      </c>
      <c r="B347" s="17" t="s">
        <v>453</v>
      </c>
      <c r="C347" s="18">
        <v>0.122</v>
      </c>
      <c r="D347" s="18">
        <v>6.2E-2</v>
      </c>
      <c r="E347" s="18">
        <v>0</v>
      </c>
      <c r="F347" s="18">
        <v>6.2E-2</v>
      </c>
      <c r="G347" s="23">
        <v>0.06</v>
      </c>
    </row>
    <row r="348" spans="1:7" ht="12.75" customHeight="1" x14ac:dyDescent="0.35">
      <c r="A348" s="26">
        <v>751659</v>
      </c>
      <c r="B348" s="17" t="s">
        <v>211</v>
      </c>
      <c r="C348" s="18">
        <v>0.254</v>
      </c>
      <c r="D348" s="18">
        <v>0.254</v>
      </c>
      <c r="E348" s="18">
        <v>0</v>
      </c>
      <c r="F348" s="18">
        <v>0.21299999999999999</v>
      </c>
      <c r="G348" s="23">
        <v>4.1000000000000002E-2</v>
      </c>
    </row>
    <row r="349" spans="1:7" x14ac:dyDescent="0.35">
      <c r="A349" s="26">
        <v>751661</v>
      </c>
      <c r="B349" s="20" t="s">
        <v>452</v>
      </c>
      <c r="C349" s="18">
        <v>0.89300000000000002</v>
      </c>
      <c r="D349" s="18">
        <v>0.89300000000000002</v>
      </c>
      <c r="E349" s="18">
        <v>3.9E-2</v>
      </c>
      <c r="F349" s="18">
        <v>0.623</v>
      </c>
      <c r="G349" s="23">
        <v>0.27</v>
      </c>
    </row>
    <row r="350" spans="1:7" ht="12.75" customHeight="1" x14ac:dyDescent="0.35">
      <c r="A350" s="26">
        <v>751662</v>
      </c>
      <c r="B350" s="17" t="s">
        <v>212</v>
      </c>
      <c r="C350" s="18">
        <v>4.1000000000000002E-2</v>
      </c>
      <c r="D350" s="18">
        <v>4.1000000000000002E-2</v>
      </c>
      <c r="E350" s="18">
        <v>0</v>
      </c>
      <c r="F350" s="18"/>
      <c r="G350" s="23">
        <v>4.1000000000000002E-2</v>
      </c>
    </row>
    <row r="351" spans="1:7" ht="12.75" customHeight="1" x14ac:dyDescent="0.35">
      <c r="A351" s="26">
        <v>751669</v>
      </c>
      <c r="B351" s="17" t="s">
        <v>215</v>
      </c>
      <c r="C351" s="18">
        <v>0.121</v>
      </c>
      <c r="D351" s="18">
        <v>0.121</v>
      </c>
      <c r="E351" s="18">
        <v>0</v>
      </c>
      <c r="F351" s="18">
        <v>0.121</v>
      </c>
      <c r="G351" s="23"/>
    </row>
    <row r="352" spans="1:7" ht="12.75" customHeight="1" x14ac:dyDescent="0.35">
      <c r="A352" s="26">
        <v>751671</v>
      </c>
      <c r="B352" s="17" t="s">
        <v>216</v>
      </c>
      <c r="C352" s="18">
        <v>0.30299999999999999</v>
      </c>
      <c r="D352" s="18">
        <v>0.30299999999999999</v>
      </c>
      <c r="E352" s="18">
        <v>0</v>
      </c>
      <c r="F352" s="18">
        <v>1.4E-2</v>
      </c>
      <c r="G352" s="23">
        <v>0.17199999999999999</v>
      </c>
    </row>
    <row r="353" spans="1:7" ht="12.75" customHeight="1" x14ac:dyDescent="0.35">
      <c r="A353" s="26">
        <v>751672</v>
      </c>
      <c r="B353" s="17" t="s">
        <v>217</v>
      </c>
      <c r="C353" s="18">
        <v>0.21</v>
      </c>
      <c r="D353" s="18">
        <v>0.21</v>
      </c>
      <c r="E353" s="18">
        <v>0</v>
      </c>
      <c r="F353" s="18"/>
      <c r="G353" s="23">
        <v>0.21</v>
      </c>
    </row>
    <row r="354" spans="1:7" ht="12.75" customHeight="1" x14ac:dyDescent="0.35">
      <c r="A354" s="26">
        <v>751673</v>
      </c>
      <c r="B354" s="17" t="s">
        <v>218</v>
      </c>
      <c r="C354" s="18">
        <v>0.52</v>
      </c>
      <c r="D354" s="18">
        <v>0.52</v>
      </c>
      <c r="E354" s="18">
        <v>0</v>
      </c>
      <c r="F354" s="18">
        <v>1.7999999999999999E-2</v>
      </c>
      <c r="G354" s="23">
        <v>0.502</v>
      </c>
    </row>
    <row r="355" spans="1:7" ht="12.75" customHeight="1" x14ac:dyDescent="0.35">
      <c r="A355" s="26">
        <v>751674</v>
      </c>
      <c r="B355" s="17" t="s">
        <v>219</v>
      </c>
      <c r="C355" s="18">
        <v>0.34399999999999997</v>
      </c>
      <c r="D355" s="18">
        <v>0.29799999999999999</v>
      </c>
      <c r="E355" s="18">
        <v>4.5999999999999999E-2</v>
      </c>
      <c r="F355" s="18">
        <v>0.33900000000000002</v>
      </c>
      <c r="G355" s="23">
        <v>5.0000000000000001E-3</v>
      </c>
    </row>
    <row r="356" spans="1:7" ht="12.75" customHeight="1" x14ac:dyDescent="0.35">
      <c r="A356" s="26">
        <v>751675</v>
      </c>
      <c r="B356" s="17" t="s">
        <v>436</v>
      </c>
      <c r="C356" s="18">
        <v>1.117</v>
      </c>
      <c r="D356" s="18">
        <v>1.1040000000000001</v>
      </c>
      <c r="E356" s="18">
        <v>1.2999999999999999E-2</v>
      </c>
      <c r="F356" s="18">
        <v>0.192</v>
      </c>
      <c r="G356" s="23">
        <f>0.925</f>
        <v>0.92500000000000004</v>
      </c>
    </row>
    <row r="357" spans="1:7" ht="12.75" customHeight="1" x14ac:dyDescent="0.35">
      <c r="A357" s="26">
        <v>751676</v>
      </c>
      <c r="B357" s="17" t="s">
        <v>220</v>
      </c>
      <c r="C357" s="18">
        <v>0.27</v>
      </c>
      <c r="D357" s="18">
        <v>0.223</v>
      </c>
      <c r="E357" s="18">
        <v>4.7E-2</v>
      </c>
      <c r="F357" s="18">
        <v>0.01</v>
      </c>
      <c r="G357" s="23">
        <v>0.26</v>
      </c>
    </row>
    <row r="358" spans="1:7" ht="12.75" customHeight="1" x14ac:dyDescent="0.35">
      <c r="A358" s="26">
        <v>751677</v>
      </c>
      <c r="B358" s="17" t="s">
        <v>221</v>
      </c>
      <c r="C358" s="18">
        <v>0.59199999999999997</v>
      </c>
      <c r="D358" s="18">
        <v>0.59199999999999997</v>
      </c>
      <c r="E358" s="18">
        <v>0</v>
      </c>
      <c r="F358" s="18">
        <v>0.09</v>
      </c>
      <c r="G358" s="23">
        <v>0.502</v>
      </c>
    </row>
    <row r="359" spans="1:7" ht="12.75" customHeight="1" x14ac:dyDescent="0.35">
      <c r="A359" s="26">
        <v>751678</v>
      </c>
      <c r="B359" s="17" t="s">
        <v>222</v>
      </c>
      <c r="C359" s="18">
        <v>1.7569999999999999</v>
      </c>
      <c r="D359" s="18">
        <v>1.7310000000000001</v>
      </c>
      <c r="E359" s="18">
        <v>2.5999999999999999E-2</v>
      </c>
      <c r="F359" s="18"/>
      <c r="G359" s="23">
        <v>1.7569999999999999</v>
      </c>
    </row>
    <row r="360" spans="1:7" ht="12.75" customHeight="1" x14ac:dyDescent="0.35">
      <c r="A360" s="26">
        <v>751679</v>
      </c>
      <c r="B360" s="17" t="s">
        <v>223</v>
      </c>
      <c r="C360" s="18">
        <v>0.40799999999999997</v>
      </c>
      <c r="D360" s="18">
        <v>0.40799999999999997</v>
      </c>
      <c r="E360" s="18">
        <v>0</v>
      </c>
      <c r="F360" s="18">
        <v>0.192</v>
      </c>
      <c r="G360" s="23">
        <v>0.216</v>
      </c>
    </row>
    <row r="361" spans="1:7" ht="12.75" customHeight="1" x14ac:dyDescent="0.35">
      <c r="A361" s="26">
        <v>751681</v>
      </c>
      <c r="B361" s="17" t="s">
        <v>224</v>
      </c>
      <c r="C361" s="18">
        <v>2.915</v>
      </c>
      <c r="D361" s="18">
        <v>2.6509999999999998</v>
      </c>
      <c r="E361" s="18">
        <v>0.26400000000000001</v>
      </c>
      <c r="F361" s="18">
        <v>1.03</v>
      </c>
      <c r="G361" s="23">
        <v>1.885</v>
      </c>
    </row>
    <row r="362" spans="1:7" x14ac:dyDescent="0.35">
      <c r="A362" s="26">
        <v>751682</v>
      </c>
      <c r="B362" s="20" t="s">
        <v>451</v>
      </c>
      <c r="C362" s="18">
        <v>0.45100000000000001</v>
      </c>
      <c r="D362" s="18">
        <v>0.45100000000000001</v>
      </c>
      <c r="E362" s="18">
        <v>0</v>
      </c>
      <c r="F362" s="18">
        <v>0.378</v>
      </c>
      <c r="G362" s="23">
        <v>7.2999999999999995E-2</v>
      </c>
    </row>
    <row r="363" spans="1:7" ht="12.75" customHeight="1" x14ac:dyDescent="0.35">
      <c r="A363" s="26">
        <v>751683</v>
      </c>
      <c r="B363" s="17" t="s">
        <v>225</v>
      </c>
      <c r="C363" s="18">
        <v>1.476</v>
      </c>
      <c r="D363" s="18">
        <v>1.476</v>
      </c>
      <c r="E363" s="18">
        <v>0</v>
      </c>
      <c r="F363" s="18">
        <f>0.039+0.05</f>
        <v>8.8999999999999996E-2</v>
      </c>
      <c r="G363" s="23">
        <f>1.437-0.05</f>
        <v>1.387</v>
      </c>
    </row>
    <row r="364" spans="1:7" ht="12.75" customHeight="1" x14ac:dyDescent="0.35">
      <c r="A364" s="26">
        <v>751685</v>
      </c>
      <c r="B364" s="17" t="s">
        <v>227</v>
      </c>
      <c r="C364" s="18">
        <v>0.32400000000000001</v>
      </c>
      <c r="D364" s="18">
        <v>0.32400000000000001</v>
      </c>
      <c r="E364" s="18">
        <v>0</v>
      </c>
      <c r="F364" s="18"/>
      <c r="G364" s="23">
        <v>0.32400000000000001</v>
      </c>
    </row>
    <row r="365" spans="1:7" ht="12.75" customHeight="1" x14ac:dyDescent="0.35">
      <c r="A365" s="26">
        <v>751686</v>
      </c>
      <c r="B365" s="17" t="s">
        <v>228</v>
      </c>
      <c r="C365" s="18">
        <v>0.26</v>
      </c>
      <c r="D365" s="18">
        <v>0.253</v>
      </c>
      <c r="E365" s="18">
        <v>7.0000000000000001E-3</v>
      </c>
      <c r="F365" s="18">
        <v>0.187</v>
      </c>
      <c r="G365" s="23">
        <v>7.2999999999999995E-2</v>
      </c>
    </row>
    <row r="366" spans="1:7" ht="12.75" customHeight="1" x14ac:dyDescent="0.35">
      <c r="A366" s="26">
        <v>751687</v>
      </c>
      <c r="B366" s="17" t="s">
        <v>229</v>
      </c>
      <c r="C366" s="18">
        <v>0.14099999999999999</v>
      </c>
      <c r="D366" s="18">
        <v>0.14099999999999999</v>
      </c>
      <c r="E366" s="18">
        <v>0</v>
      </c>
      <c r="F366" s="18"/>
      <c r="G366" s="23">
        <v>0.14099999999999999</v>
      </c>
    </row>
    <row r="367" spans="1:7" ht="12.75" customHeight="1" x14ac:dyDescent="0.35">
      <c r="A367" s="26">
        <v>751688</v>
      </c>
      <c r="B367" s="17" t="s">
        <v>230</v>
      </c>
      <c r="C367" s="18">
        <v>0.20200000000000001</v>
      </c>
      <c r="D367" s="18">
        <v>0.20200000000000001</v>
      </c>
      <c r="E367" s="18">
        <v>0</v>
      </c>
      <c r="F367" s="18"/>
      <c r="G367" s="23">
        <v>0.20200000000000001</v>
      </c>
    </row>
    <row r="368" spans="1:7" ht="12.75" customHeight="1" x14ac:dyDescent="0.35">
      <c r="A368" s="26">
        <v>751689</v>
      </c>
      <c r="B368" s="17" t="s">
        <v>231</v>
      </c>
      <c r="C368" s="18">
        <v>0.254</v>
      </c>
      <c r="D368" s="18">
        <v>0.254</v>
      </c>
      <c r="E368" s="18">
        <v>0</v>
      </c>
      <c r="F368" s="18">
        <v>1.6E-2</v>
      </c>
      <c r="G368" s="23">
        <v>0.23799999999999999</v>
      </c>
    </row>
    <row r="369" spans="1:7" x14ac:dyDescent="0.35">
      <c r="A369" s="26">
        <v>751692</v>
      </c>
      <c r="B369" s="20" t="s">
        <v>450</v>
      </c>
      <c r="C369" s="18">
        <v>0.14399999999999999</v>
      </c>
      <c r="D369" s="18">
        <v>0.14399999999999999</v>
      </c>
      <c r="E369" s="18">
        <v>0</v>
      </c>
      <c r="F369" s="18">
        <v>4.2000000000000003E-2</v>
      </c>
      <c r="G369" s="23">
        <v>0.10199999999999999</v>
      </c>
    </row>
    <row r="370" spans="1:7" ht="12.75" customHeight="1" x14ac:dyDescent="0.35">
      <c r="A370" s="26">
        <v>751694</v>
      </c>
      <c r="B370" s="17" t="s">
        <v>233</v>
      </c>
      <c r="C370" s="18">
        <v>0.24199999999999999</v>
      </c>
      <c r="D370" s="18">
        <v>0.24199999999999999</v>
      </c>
      <c r="E370" s="18">
        <v>0</v>
      </c>
      <c r="F370" s="18"/>
      <c r="G370" s="23">
        <v>0.24199999999999999</v>
      </c>
    </row>
    <row r="371" spans="1:7" ht="12.75" customHeight="1" x14ac:dyDescent="0.35">
      <c r="A371" s="26">
        <v>751695</v>
      </c>
      <c r="B371" s="17" t="s">
        <v>234</v>
      </c>
      <c r="C371" s="18">
        <v>0.26300000000000001</v>
      </c>
      <c r="D371" s="18">
        <v>0.26300000000000001</v>
      </c>
      <c r="E371" s="18">
        <v>0</v>
      </c>
      <c r="F371" s="18">
        <v>0.26300000000000001</v>
      </c>
      <c r="G371" s="23"/>
    </row>
    <row r="372" spans="1:7" ht="12.75" customHeight="1" x14ac:dyDescent="0.35">
      <c r="A372" s="26">
        <v>751696</v>
      </c>
      <c r="B372" s="17" t="s">
        <v>235</v>
      </c>
      <c r="C372" s="18">
        <v>0.35699999999999998</v>
      </c>
      <c r="D372" s="18">
        <v>0.23599999999999999</v>
      </c>
      <c r="E372" s="18">
        <v>0.121</v>
      </c>
      <c r="F372" s="18">
        <v>0.35699999999999998</v>
      </c>
      <c r="G372" s="23"/>
    </row>
    <row r="373" spans="1:7" ht="12.75" customHeight="1" x14ac:dyDescent="0.35">
      <c r="A373" s="26">
        <v>751697</v>
      </c>
      <c r="B373" s="17" t="s">
        <v>236</v>
      </c>
      <c r="C373" s="18">
        <v>0.439</v>
      </c>
      <c r="D373" s="18">
        <v>0.439</v>
      </c>
      <c r="E373" s="18">
        <v>0</v>
      </c>
      <c r="F373" s="18">
        <v>0.10199999999999999</v>
      </c>
      <c r="G373" s="23">
        <v>0.33700000000000002</v>
      </c>
    </row>
    <row r="374" spans="1:7" ht="12.75" customHeight="1" x14ac:dyDescent="0.35">
      <c r="A374" s="26">
        <v>751698</v>
      </c>
      <c r="B374" s="17" t="s">
        <v>237</v>
      </c>
      <c r="C374" s="18">
        <v>0.22800000000000001</v>
      </c>
      <c r="D374" s="18">
        <v>0.22800000000000001</v>
      </c>
      <c r="E374" s="18">
        <v>0</v>
      </c>
      <c r="F374" s="18">
        <v>0.11600000000000001</v>
      </c>
      <c r="G374" s="23">
        <v>0.112</v>
      </c>
    </row>
    <row r="375" spans="1:7" ht="12.75" customHeight="1" x14ac:dyDescent="0.35">
      <c r="A375" s="26">
        <v>751701</v>
      </c>
      <c r="B375" s="17" t="s">
        <v>238</v>
      </c>
      <c r="C375" s="18">
        <v>1.044</v>
      </c>
      <c r="D375" s="18">
        <v>1.0369999999999999</v>
      </c>
      <c r="E375" s="18">
        <v>7.0000000000000001E-3</v>
      </c>
      <c r="F375" s="18">
        <v>0.81299999999999994</v>
      </c>
      <c r="G375" s="23">
        <v>0.23100000000000001</v>
      </c>
    </row>
    <row r="376" spans="1:7" ht="12.75" customHeight="1" x14ac:dyDescent="0.35">
      <c r="A376" s="26">
        <v>751702</v>
      </c>
      <c r="B376" s="17" t="s">
        <v>239</v>
      </c>
      <c r="C376" s="18">
        <v>0.183</v>
      </c>
      <c r="D376" s="18">
        <v>0.183</v>
      </c>
      <c r="E376" s="18">
        <v>0</v>
      </c>
      <c r="F376" s="18"/>
      <c r="G376" s="23">
        <v>0.183</v>
      </c>
    </row>
    <row r="377" spans="1:7" ht="12.75" customHeight="1" x14ac:dyDescent="0.35">
      <c r="A377" s="26">
        <v>751703</v>
      </c>
      <c r="B377" s="17" t="s">
        <v>240</v>
      </c>
      <c r="C377" s="18">
        <v>7.8E-2</v>
      </c>
      <c r="D377" s="18">
        <v>7.8E-2</v>
      </c>
      <c r="E377" s="18">
        <v>0</v>
      </c>
      <c r="F377" s="18">
        <v>7.8E-2</v>
      </c>
      <c r="G377" s="23"/>
    </row>
    <row r="378" spans="1:7" ht="12.75" customHeight="1" x14ac:dyDescent="0.35">
      <c r="A378" s="26">
        <v>751704</v>
      </c>
      <c r="B378" s="17" t="s">
        <v>241</v>
      </c>
      <c r="C378" s="18">
        <v>3.4000000000000002E-2</v>
      </c>
      <c r="D378" s="18">
        <v>3.4000000000000002E-2</v>
      </c>
      <c r="E378" s="18">
        <v>0</v>
      </c>
      <c r="F378" s="18"/>
      <c r="G378" s="23">
        <v>3.4000000000000002E-2</v>
      </c>
    </row>
    <row r="379" spans="1:7" ht="12.75" customHeight="1" x14ac:dyDescent="0.35">
      <c r="A379" s="26">
        <v>751705</v>
      </c>
      <c r="B379" s="17" t="s">
        <v>437</v>
      </c>
      <c r="C379" s="18">
        <v>0.11899999999999999</v>
      </c>
      <c r="D379" s="18">
        <v>0.11899999999999999</v>
      </c>
      <c r="E379" s="18">
        <v>0</v>
      </c>
      <c r="F379" s="18"/>
      <c r="G379" s="23">
        <f>0.119</f>
        <v>0.11899999999999999</v>
      </c>
    </row>
    <row r="380" spans="1:7" ht="12.75" customHeight="1" x14ac:dyDescent="0.35">
      <c r="A380" s="26">
        <v>751706</v>
      </c>
      <c r="B380" s="17" t="s">
        <v>242</v>
      </c>
      <c r="C380" s="18">
        <v>2.8000000000000001E-2</v>
      </c>
      <c r="D380" s="18">
        <v>2.8000000000000001E-2</v>
      </c>
      <c r="E380" s="18">
        <v>0</v>
      </c>
      <c r="F380" s="18">
        <v>1.7000000000000001E-2</v>
      </c>
      <c r="G380" s="23">
        <v>1.0999999999999999E-2</v>
      </c>
    </row>
    <row r="381" spans="1:7" ht="12.75" customHeight="1" x14ac:dyDescent="0.35">
      <c r="A381" s="26">
        <v>751712</v>
      </c>
      <c r="B381" s="17" t="s">
        <v>244</v>
      </c>
      <c r="C381" s="18">
        <v>0.36099999999999999</v>
      </c>
      <c r="D381" s="18">
        <v>0.36099999999999999</v>
      </c>
      <c r="E381" s="18">
        <v>0</v>
      </c>
      <c r="F381" s="18">
        <v>0.36099999999999999</v>
      </c>
      <c r="G381" s="23"/>
    </row>
    <row r="382" spans="1:7" ht="12.75" customHeight="1" x14ac:dyDescent="0.35">
      <c r="A382" s="26">
        <v>751713</v>
      </c>
      <c r="B382" s="17" t="s">
        <v>245</v>
      </c>
      <c r="C382" s="18">
        <v>0.55900000000000005</v>
      </c>
      <c r="D382" s="18">
        <v>0.55900000000000005</v>
      </c>
      <c r="E382" s="18">
        <v>0</v>
      </c>
      <c r="F382" s="18">
        <v>5.0000000000000001E-3</v>
      </c>
      <c r="G382" s="23">
        <v>0.55400000000000005</v>
      </c>
    </row>
    <row r="383" spans="1:7" ht="12.75" customHeight="1" x14ac:dyDescent="0.35">
      <c r="A383" s="26">
        <v>751714</v>
      </c>
      <c r="B383" s="17" t="s">
        <v>246</v>
      </c>
      <c r="C383" s="18">
        <v>0.498</v>
      </c>
      <c r="D383" s="18">
        <v>0.498</v>
      </c>
      <c r="E383" s="18">
        <v>0</v>
      </c>
      <c r="F383" s="18">
        <v>0.498</v>
      </c>
      <c r="G383" s="23"/>
    </row>
    <row r="384" spans="1:7" ht="12.75" customHeight="1" x14ac:dyDescent="0.35">
      <c r="A384" s="26">
        <v>751716</v>
      </c>
      <c r="B384" s="17" t="s">
        <v>247</v>
      </c>
      <c r="C384" s="18">
        <v>0.16</v>
      </c>
      <c r="D384" s="18">
        <v>0.16</v>
      </c>
      <c r="E384" s="18">
        <v>0</v>
      </c>
      <c r="F384" s="18"/>
      <c r="G384" s="23">
        <v>0.16</v>
      </c>
    </row>
    <row r="385" spans="1:7" x14ac:dyDescent="0.35">
      <c r="A385" s="26">
        <v>751721</v>
      </c>
      <c r="B385" s="20" t="s">
        <v>449</v>
      </c>
      <c r="C385" s="18">
        <v>0.20699999999999999</v>
      </c>
      <c r="D385" s="18">
        <v>0.20699999999999999</v>
      </c>
      <c r="E385" s="18">
        <v>0</v>
      </c>
      <c r="F385" s="18">
        <v>6.0000000000000001E-3</v>
      </c>
      <c r="G385" s="23">
        <v>0.20100000000000001</v>
      </c>
    </row>
    <row r="386" spans="1:7" ht="12.75" customHeight="1" x14ac:dyDescent="0.35">
      <c r="A386" s="26">
        <v>751731</v>
      </c>
      <c r="B386" s="17" t="s">
        <v>389</v>
      </c>
      <c r="C386" s="18">
        <v>0.45200000000000001</v>
      </c>
      <c r="D386" s="18">
        <v>0.27300000000000002</v>
      </c>
      <c r="E386" s="18">
        <v>0.17899999999999999</v>
      </c>
      <c r="F386" s="18">
        <v>0.45200000000000001</v>
      </c>
      <c r="G386" s="23"/>
    </row>
    <row r="387" spans="1:7" ht="12.75" customHeight="1" x14ac:dyDescent="0.35">
      <c r="A387" s="26">
        <v>751732</v>
      </c>
      <c r="B387" s="17" t="s">
        <v>248</v>
      </c>
      <c r="C387" s="18">
        <v>0.50900000000000001</v>
      </c>
      <c r="D387" s="18">
        <v>0.16900000000000001</v>
      </c>
      <c r="E387" s="18">
        <v>0.34</v>
      </c>
      <c r="F387" s="18">
        <v>0.50900000000000001</v>
      </c>
      <c r="G387" s="23"/>
    </row>
    <row r="388" spans="1:7" ht="12.75" customHeight="1" x14ac:dyDescent="0.35">
      <c r="A388" s="26">
        <v>751733</v>
      </c>
      <c r="B388" s="17" t="s">
        <v>390</v>
      </c>
      <c r="C388" s="18">
        <v>0.16700000000000001</v>
      </c>
      <c r="D388" s="18">
        <v>0.16700000000000001</v>
      </c>
      <c r="E388" s="18">
        <v>0</v>
      </c>
      <c r="F388" s="18">
        <v>0.16700000000000001</v>
      </c>
      <c r="G388" s="23"/>
    </row>
    <row r="389" spans="1:7" ht="12.75" customHeight="1" x14ac:dyDescent="0.35">
      <c r="A389" s="26">
        <v>751734</v>
      </c>
      <c r="B389" s="17" t="s">
        <v>249</v>
      </c>
      <c r="C389" s="18">
        <v>0.109</v>
      </c>
      <c r="D389" s="18">
        <v>3.6999999999999998E-2</v>
      </c>
      <c r="E389" s="18">
        <v>7.1999999999999995E-2</v>
      </c>
      <c r="F389" s="18">
        <v>0.109</v>
      </c>
      <c r="G389" s="23"/>
    </row>
    <row r="390" spans="1:7" ht="12.75" customHeight="1" x14ac:dyDescent="0.35">
      <c r="A390" s="26">
        <v>751741</v>
      </c>
      <c r="B390" s="17" t="s">
        <v>250</v>
      </c>
      <c r="C390" s="18">
        <v>0.106</v>
      </c>
      <c r="D390" s="18">
        <v>0.106</v>
      </c>
      <c r="E390" s="18">
        <v>0</v>
      </c>
      <c r="F390" s="18">
        <v>0.106</v>
      </c>
      <c r="G390" s="23"/>
    </row>
    <row r="391" spans="1:7" ht="12.75" customHeight="1" x14ac:dyDescent="0.35">
      <c r="A391" s="26">
        <v>751742</v>
      </c>
      <c r="B391" s="17" t="s">
        <v>251</v>
      </c>
      <c r="C391" s="18">
        <v>0.218</v>
      </c>
      <c r="D391" s="18">
        <v>0.218</v>
      </c>
      <c r="E391" s="18">
        <v>0</v>
      </c>
      <c r="F391" s="18">
        <v>0.218</v>
      </c>
      <c r="G391" s="23"/>
    </row>
    <row r="392" spans="1:7" ht="12.75" customHeight="1" x14ac:dyDescent="0.35">
      <c r="A392" s="26">
        <v>751751</v>
      </c>
      <c r="B392" s="17" t="s">
        <v>252</v>
      </c>
      <c r="C392" s="18">
        <v>0.106</v>
      </c>
      <c r="D392" s="18">
        <v>0.106</v>
      </c>
      <c r="E392" s="18">
        <v>0</v>
      </c>
      <c r="F392" s="18">
        <v>0.106</v>
      </c>
      <c r="G392" s="23"/>
    </row>
    <row r="393" spans="1:7" ht="12.75" customHeight="1" x14ac:dyDescent="0.35">
      <c r="A393" s="26">
        <v>751761</v>
      </c>
      <c r="B393" s="17" t="s">
        <v>253</v>
      </c>
      <c r="C393" s="18">
        <v>0.126</v>
      </c>
      <c r="D393" s="18">
        <v>0.126</v>
      </c>
      <c r="E393" s="18">
        <v>0</v>
      </c>
      <c r="F393" s="18">
        <v>0.126</v>
      </c>
      <c r="G393" s="23"/>
    </row>
    <row r="394" spans="1:7" ht="12.75" customHeight="1" x14ac:dyDescent="0.35">
      <c r="A394" s="26">
        <v>751771</v>
      </c>
      <c r="B394" s="17" t="s">
        <v>391</v>
      </c>
      <c r="C394" s="18">
        <v>0.26900000000000002</v>
      </c>
      <c r="D394" s="18">
        <v>0.22500000000000001</v>
      </c>
      <c r="E394" s="18">
        <v>4.3999999999999997E-2</v>
      </c>
      <c r="F394" s="18">
        <v>0.26900000000000002</v>
      </c>
      <c r="G394" s="23"/>
    </row>
    <row r="395" spans="1:7" ht="12.75" customHeight="1" x14ac:dyDescent="0.35">
      <c r="A395" s="26">
        <v>751772</v>
      </c>
      <c r="B395" s="17" t="s">
        <v>254</v>
      </c>
      <c r="C395" s="18">
        <v>0.46</v>
      </c>
      <c r="D395" s="18">
        <v>0.46</v>
      </c>
      <c r="E395" s="18">
        <v>0</v>
      </c>
      <c r="F395" s="18">
        <v>0.20399999999999999</v>
      </c>
      <c r="G395" s="23">
        <v>0.25600000000000001</v>
      </c>
    </row>
    <row r="396" spans="1:7" ht="12.75" customHeight="1" x14ac:dyDescent="0.35">
      <c r="A396" s="26">
        <v>751773</v>
      </c>
      <c r="B396" s="17" t="s">
        <v>392</v>
      </c>
      <c r="C396" s="18">
        <v>0.22800000000000001</v>
      </c>
      <c r="D396" s="18">
        <v>0.22800000000000001</v>
      </c>
      <c r="E396" s="18">
        <v>0</v>
      </c>
      <c r="F396" s="18">
        <v>0.22800000000000001</v>
      </c>
      <c r="G396" s="23"/>
    </row>
    <row r="397" spans="1:7" ht="12.75" customHeight="1" x14ac:dyDescent="0.35">
      <c r="A397" s="26">
        <v>751781</v>
      </c>
      <c r="B397" s="17" t="s">
        <v>393</v>
      </c>
      <c r="C397" s="18">
        <v>0.439</v>
      </c>
      <c r="D397" s="18">
        <v>0.439</v>
      </c>
      <c r="E397" s="18">
        <v>0</v>
      </c>
      <c r="F397" s="18">
        <v>0.439</v>
      </c>
      <c r="G397" s="23"/>
    </row>
    <row r="398" spans="1:7" ht="12.75" customHeight="1" x14ac:dyDescent="0.35">
      <c r="A398" s="26">
        <v>751782</v>
      </c>
      <c r="B398" s="17" t="s">
        <v>394</v>
      </c>
      <c r="C398" s="18">
        <v>0.629</v>
      </c>
      <c r="D398" s="18">
        <v>0.629</v>
      </c>
      <c r="E398" s="18">
        <v>0</v>
      </c>
      <c r="F398" s="18">
        <v>0.44500000000000001</v>
      </c>
      <c r="G398" s="23">
        <v>0.184</v>
      </c>
    </row>
    <row r="399" spans="1:7" ht="12.75" customHeight="1" x14ac:dyDescent="0.35">
      <c r="A399" s="26">
        <v>751783</v>
      </c>
      <c r="B399" s="17" t="s">
        <v>255</v>
      </c>
      <c r="C399" s="18">
        <v>0.19800000000000001</v>
      </c>
      <c r="D399" s="18">
        <v>0.19800000000000001</v>
      </c>
      <c r="E399" s="18">
        <v>0</v>
      </c>
      <c r="F399" s="18">
        <v>7.0000000000000001E-3</v>
      </c>
      <c r="G399" s="23">
        <v>0.191</v>
      </c>
    </row>
    <row r="400" spans="1:7" ht="12.75" customHeight="1" x14ac:dyDescent="0.35">
      <c r="A400" s="26">
        <v>751784</v>
      </c>
      <c r="B400" s="17" t="s">
        <v>256</v>
      </c>
      <c r="C400" s="18">
        <v>2.7E-2</v>
      </c>
      <c r="D400" s="18">
        <v>2.7E-2</v>
      </c>
      <c r="E400" s="18">
        <v>0</v>
      </c>
      <c r="F400" s="18"/>
      <c r="G400" s="23">
        <v>2.7E-2</v>
      </c>
    </row>
    <row r="401" spans="1:7" ht="12.75" customHeight="1" x14ac:dyDescent="0.35">
      <c r="A401" s="26">
        <v>751931</v>
      </c>
      <c r="B401" s="17" t="s">
        <v>289</v>
      </c>
      <c r="C401" s="18">
        <v>0.32200000000000001</v>
      </c>
      <c r="D401" s="18">
        <v>0.23499999999999999</v>
      </c>
      <c r="E401" s="18">
        <v>8.6999999999999994E-2</v>
      </c>
      <c r="F401" s="18">
        <v>0.32200000000000001</v>
      </c>
      <c r="G401" s="23"/>
    </row>
    <row r="402" spans="1:7" ht="12.75" customHeight="1" x14ac:dyDescent="0.35">
      <c r="A402" s="26">
        <v>751932</v>
      </c>
      <c r="B402" s="17" t="s">
        <v>290</v>
      </c>
      <c r="C402" s="18">
        <v>0.13500000000000001</v>
      </c>
      <c r="D402" s="18">
        <v>0.13500000000000001</v>
      </c>
      <c r="E402" s="18">
        <v>0</v>
      </c>
      <c r="F402" s="18"/>
      <c r="G402" s="23">
        <v>0.13500000000000001</v>
      </c>
    </row>
    <row r="403" spans="1:7" ht="12.75" customHeight="1" x14ac:dyDescent="0.35">
      <c r="A403" s="26">
        <v>751933</v>
      </c>
      <c r="B403" s="17" t="s">
        <v>291</v>
      </c>
      <c r="C403" s="18">
        <v>0.156</v>
      </c>
      <c r="D403" s="18">
        <v>0.156</v>
      </c>
      <c r="E403" s="18">
        <v>0</v>
      </c>
      <c r="F403" s="18">
        <v>0.156</v>
      </c>
      <c r="G403" s="23"/>
    </row>
    <row r="404" spans="1:7" ht="12.75" customHeight="1" x14ac:dyDescent="0.35">
      <c r="A404" s="26">
        <v>751934</v>
      </c>
      <c r="B404" s="17" t="s">
        <v>292</v>
      </c>
      <c r="C404" s="18">
        <v>0.32600000000000001</v>
      </c>
      <c r="D404" s="18">
        <v>0.32600000000000001</v>
      </c>
      <c r="E404" s="18">
        <v>0</v>
      </c>
      <c r="F404" s="18">
        <v>6.0000000000000001E-3</v>
      </c>
      <c r="G404" s="23">
        <v>0.32</v>
      </c>
    </row>
    <row r="405" spans="1:7" ht="12.75" customHeight="1" x14ac:dyDescent="0.35">
      <c r="A405" s="26">
        <v>751935</v>
      </c>
      <c r="B405" s="17" t="s">
        <v>293</v>
      </c>
      <c r="C405" s="18">
        <v>0.13</v>
      </c>
      <c r="D405" s="18">
        <v>0.13</v>
      </c>
      <c r="E405" s="18">
        <v>0</v>
      </c>
      <c r="F405" s="18">
        <v>0.01</v>
      </c>
      <c r="G405" s="23">
        <v>0.12</v>
      </c>
    </row>
    <row r="406" spans="1:7" ht="12.75" customHeight="1" x14ac:dyDescent="0.35">
      <c r="A406" s="26">
        <v>751936</v>
      </c>
      <c r="B406" s="17" t="s">
        <v>294</v>
      </c>
      <c r="C406" s="18">
        <v>0.245</v>
      </c>
      <c r="D406" s="18">
        <v>0.245</v>
      </c>
      <c r="E406" s="18">
        <v>0</v>
      </c>
      <c r="F406" s="18">
        <v>4.0000000000000001E-3</v>
      </c>
      <c r="G406" s="23">
        <v>0.24099999999999999</v>
      </c>
    </row>
    <row r="407" spans="1:7" ht="12.75" customHeight="1" x14ac:dyDescent="0.35">
      <c r="A407" s="26">
        <v>752091</v>
      </c>
      <c r="B407" s="17" t="s">
        <v>448</v>
      </c>
      <c r="C407" s="18">
        <v>0.59799999999999998</v>
      </c>
      <c r="D407" s="18">
        <v>0.59799999999999998</v>
      </c>
      <c r="E407" s="18">
        <v>0</v>
      </c>
      <c r="F407" s="18"/>
      <c r="G407" s="23">
        <v>0.59799999999999998</v>
      </c>
    </row>
    <row r="408" spans="1:7" ht="12.75" customHeight="1" x14ac:dyDescent="0.35">
      <c r="A408" s="26">
        <v>752092</v>
      </c>
      <c r="B408" s="17" t="s">
        <v>447</v>
      </c>
      <c r="C408" s="18">
        <v>0.11899999999999999</v>
      </c>
      <c r="D408" s="18">
        <v>0.11899999999999999</v>
      </c>
      <c r="E408" s="18">
        <v>0</v>
      </c>
      <c r="F408" s="18"/>
      <c r="G408" s="23">
        <v>0.11899999999999999</v>
      </c>
    </row>
    <row r="409" spans="1:7" ht="12.75" customHeight="1" x14ac:dyDescent="0.35">
      <c r="A409" s="26">
        <v>752094</v>
      </c>
      <c r="B409" s="17" t="s">
        <v>446</v>
      </c>
      <c r="C409" s="18">
        <v>0.498</v>
      </c>
      <c r="D409" s="18">
        <v>0.498</v>
      </c>
      <c r="E409" s="18">
        <v>0</v>
      </c>
      <c r="F409" s="18">
        <v>8.0000000000000002E-3</v>
      </c>
      <c r="G409" s="23">
        <v>0.49</v>
      </c>
    </row>
    <row r="410" spans="1:7" ht="12.75" customHeight="1" x14ac:dyDescent="0.35">
      <c r="A410" s="26">
        <v>752095</v>
      </c>
      <c r="B410" s="17" t="s">
        <v>445</v>
      </c>
      <c r="C410" s="18">
        <v>0.29599999999999999</v>
      </c>
      <c r="D410" s="18">
        <v>0.29599999999999999</v>
      </c>
      <c r="E410" s="18">
        <v>0</v>
      </c>
      <c r="F410" s="18"/>
      <c r="G410" s="23">
        <v>0.29599999999999999</v>
      </c>
    </row>
    <row r="411" spans="1:7" ht="12.75" customHeight="1" x14ac:dyDescent="0.35">
      <c r="A411" s="26">
        <v>752096</v>
      </c>
      <c r="B411" s="17" t="s">
        <v>316</v>
      </c>
      <c r="C411" s="18">
        <v>0.2</v>
      </c>
      <c r="D411" s="18">
        <v>0.2</v>
      </c>
      <c r="E411" s="18">
        <v>0</v>
      </c>
      <c r="F411" s="18">
        <v>0.2</v>
      </c>
      <c r="G411" s="23"/>
    </row>
    <row r="412" spans="1:7" ht="12.75" customHeight="1" x14ac:dyDescent="0.35">
      <c r="A412" s="26">
        <v>752097</v>
      </c>
      <c r="B412" s="17" t="s">
        <v>317</v>
      </c>
      <c r="C412" s="18">
        <v>0.33</v>
      </c>
      <c r="D412" s="18">
        <v>0.33</v>
      </c>
      <c r="E412" s="18">
        <v>0</v>
      </c>
      <c r="F412" s="18">
        <v>0.33</v>
      </c>
      <c r="G412" s="23"/>
    </row>
    <row r="413" spans="1:7" ht="12.75" customHeight="1" x14ac:dyDescent="0.35">
      <c r="A413" s="26">
        <v>752101</v>
      </c>
      <c r="B413" s="17" t="s">
        <v>318</v>
      </c>
      <c r="C413" s="18">
        <v>0.45300000000000001</v>
      </c>
      <c r="D413" s="18">
        <v>0.45300000000000001</v>
      </c>
      <c r="E413" s="18">
        <v>0</v>
      </c>
      <c r="F413" s="18">
        <v>0.45300000000000001</v>
      </c>
      <c r="G413" s="23"/>
    </row>
    <row r="414" spans="1:7" ht="12.75" customHeight="1" x14ac:dyDescent="0.35">
      <c r="A414" s="26">
        <v>752102</v>
      </c>
      <c r="B414" s="17" t="s">
        <v>444</v>
      </c>
      <c r="C414" s="18">
        <v>4.7E-2</v>
      </c>
      <c r="D414" s="18">
        <v>4.7E-2</v>
      </c>
      <c r="E414" s="18">
        <v>0</v>
      </c>
      <c r="F414" s="18">
        <v>0.02</v>
      </c>
      <c r="G414" s="23">
        <v>2.7E-2</v>
      </c>
    </row>
    <row r="415" spans="1:7" ht="12.75" customHeight="1" x14ac:dyDescent="0.35">
      <c r="A415" s="26">
        <v>752104</v>
      </c>
      <c r="B415" s="17" t="s">
        <v>319</v>
      </c>
      <c r="C415" s="18">
        <v>0.61299999999999999</v>
      </c>
      <c r="D415" s="18">
        <v>0.61299999999999999</v>
      </c>
      <c r="E415" s="18">
        <v>0</v>
      </c>
      <c r="F415" s="18">
        <v>0.23</v>
      </c>
      <c r="G415" s="23">
        <f>0.613-0.23</f>
        <v>0.38300000000000001</v>
      </c>
    </row>
    <row r="416" spans="1:7" ht="12.75" customHeight="1" x14ac:dyDescent="0.35">
      <c r="A416" s="26">
        <v>752105</v>
      </c>
      <c r="B416" s="17" t="s">
        <v>443</v>
      </c>
      <c r="C416" s="18">
        <v>6.8000000000000005E-2</v>
      </c>
      <c r="D416" s="18">
        <v>6.8000000000000005E-2</v>
      </c>
      <c r="E416" s="18">
        <v>0</v>
      </c>
      <c r="F416" s="18">
        <v>0.01</v>
      </c>
      <c r="G416" s="23">
        <v>5.8000000000000003E-2</v>
      </c>
    </row>
    <row r="417" spans="1:7" ht="12.75" customHeight="1" x14ac:dyDescent="0.35">
      <c r="A417" s="26">
        <v>752106</v>
      </c>
      <c r="B417" s="17" t="s">
        <v>320</v>
      </c>
      <c r="C417" s="18">
        <v>0.2</v>
      </c>
      <c r="D417" s="18">
        <v>0.2</v>
      </c>
      <c r="E417" s="18">
        <v>0</v>
      </c>
      <c r="F417" s="18">
        <v>1.9E-2</v>
      </c>
      <c r="G417" s="23">
        <v>0.17699999999999999</v>
      </c>
    </row>
    <row r="418" spans="1:7" ht="12.75" customHeight="1" x14ac:dyDescent="0.35">
      <c r="A418" s="26">
        <v>752107</v>
      </c>
      <c r="B418" s="17" t="s">
        <v>321</v>
      </c>
      <c r="C418" s="18">
        <v>1.0780000000000001</v>
      </c>
      <c r="D418" s="18">
        <v>1.0780000000000001</v>
      </c>
      <c r="E418" s="18">
        <v>0</v>
      </c>
      <c r="F418" s="18">
        <f>0.515+0.02</f>
        <v>0.53500000000000003</v>
      </c>
      <c r="G418" s="23">
        <f>0.563-0.02</f>
        <v>0.54299999999999993</v>
      </c>
    </row>
    <row r="419" spans="1:7" ht="12.75" customHeight="1" x14ac:dyDescent="0.35">
      <c r="A419" s="26">
        <v>752111</v>
      </c>
      <c r="B419" s="17" t="s">
        <v>442</v>
      </c>
      <c r="C419" s="18">
        <v>0.46200000000000002</v>
      </c>
      <c r="D419" s="18">
        <v>0.46200000000000002</v>
      </c>
      <c r="E419" s="18">
        <v>0</v>
      </c>
      <c r="F419" s="18"/>
      <c r="G419" s="23">
        <v>0.39100000000000001</v>
      </c>
    </row>
    <row r="420" spans="1:7" ht="12.75" customHeight="1" x14ac:dyDescent="0.35">
      <c r="A420" s="26">
        <v>752112</v>
      </c>
      <c r="B420" s="17" t="s">
        <v>322</v>
      </c>
      <c r="C420" s="18">
        <v>0.38700000000000001</v>
      </c>
      <c r="D420" s="18">
        <v>0.38700000000000001</v>
      </c>
      <c r="E420" s="18">
        <v>0</v>
      </c>
      <c r="F420" s="18">
        <v>8.7999999999999995E-2</v>
      </c>
      <c r="G420" s="23">
        <v>0.29899999999999999</v>
      </c>
    </row>
    <row r="421" spans="1:7" ht="12.75" customHeight="1" x14ac:dyDescent="0.35">
      <c r="A421" s="26">
        <v>752113</v>
      </c>
      <c r="B421" s="17" t="s">
        <v>323</v>
      </c>
      <c r="C421" s="18">
        <v>8.2000000000000003E-2</v>
      </c>
      <c r="D421" s="18">
        <v>8.2000000000000003E-2</v>
      </c>
      <c r="E421" s="18">
        <v>0</v>
      </c>
      <c r="F421" s="18"/>
      <c r="G421" s="23">
        <v>8.2000000000000003E-2</v>
      </c>
    </row>
    <row r="422" spans="1:7" ht="12.75" customHeight="1" x14ac:dyDescent="0.35">
      <c r="A422" s="26">
        <v>752114</v>
      </c>
      <c r="B422" s="17" t="s">
        <v>324</v>
      </c>
      <c r="C422" s="18">
        <v>6.7000000000000004E-2</v>
      </c>
      <c r="D422" s="18">
        <v>6.7000000000000004E-2</v>
      </c>
      <c r="E422" s="18">
        <v>0</v>
      </c>
      <c r="F422" s="18">
        <v>5.0000000000000001E-3</v>
      </c>
      <c r="G422" s="23">
        <v>6.2E-2</v>
      </c>
    </row>
    <row r="423" spans="1:7" ht="12.75" customHeight="1" x14ac:dyDescent="0.35">
      <c r="A423" s="26">
        <v>752142</v>
      </c>
      <c r="B423" s="17" t="s">
        <v>328</v>
      </c>
      <c r="C423" s="18">
        <v>7.6999999999999999E-2</v>
      </c>
      <c r="D423" s="18">
        <v>7.6999999999999999E-2</v>
      </c>
      <c r="E423" s="18">
        <v>0</v>
      </c>
      <c r="F423" s="18"/>
      <c r="G423" s="23">
        <v>7.6999999999999999E-2</v>
      </c>
    </row>
    <row r="424" spans="1:7" ht="12.75" customHeight="1" x14ac:dyDescent="0.35">
      <c r="A424" s="26">
        <v>752143</v>
      </c>
      <c r="B424" s="17" t="s">
        <v>329</v>
      </c>
      <c r="C424" s="18">
        <v>0.317</v>
      </c>
      <c r="D424" s="18">
        <v>0.317</v>
      </c>
      <c r="E424" s="18">
        <v>0</v>
      </c>
      <c r="F424" s="18"/>
      <c r="G424" s="23">
        <v>0.317</v>
      </c>
    </row>
    <row r="425" spans="1:7" ht="12.75" customHeight="1" x14ac:dyDescent="0.35">
      <c r="A425" s="26">
        <v>752144</v>
      </c>
      <c r="B425" s="17" t="s">
        <v>330</v>
      </c>
      <c r="C425" s="18">
        <v>0.34599999999999997</v>
      </c>
      <c r="D425" s="18">
        <v>0.34599999999999997</v>
      </c>
      <c r="E425" s="18">
        <v>0</v>
      </c>
      <c r="F425" s="18">
        <v>5.0000000000000001E-3</v>
      </c>
      <c r="G425" s="23">
        <v>0.34100000000000003</v>
      </c>
    </row>
    <row r="426" spans="1:7" s="5" customFormat="1" ht="13.5" customHeight="1" x14ac:dyDescent="0.35">
      <c r="A426" s="26">
        <v>752071</v>
      </c>
      <c r="B426" s="17" t="s">
        <v>313</v>
      </c>
      <c r="C426" s="18">
        <v>2.93</v>
      </c>
      <c r="D426" s="18">
        <v>2.823</v>
      </c>
      <c r="E426" s="18">
        <v>0.107</v>
      </c>
      <c r="F426" s="18">
        <v>2.0670000000000002</v>
      </c>
      <c r="G426" s="23">
        <v>0.86299999999999999</v>
      </c>
    </row>
    <row r="427" spans="1:7" ht="12.75" customHeight="1" x14ac:dyDescent="0.35">
      <c r="A427" s="26" t="s">
        <v>382</v>
      </c>
      <c r="B427" s="20" t="s">
        <v>481</v>
      </c>
      <c r="C427" s="18">
        <v>0.11</v>
      </c>
      <c r="D427" s="18">
        <v>0</v>
      </c>
      <c r="E427" s="18">
        <v>0.11</v>
      </c>
      <c r="F427" s="18">
        <v>0.11</v>
      </c>
      <c r="G427" s="23"/>
    </row>
    <row r="428" spans="1:7" ht="12.75" customHeight="1" x14ac:dyDescent="0.35">
      <c r="A428" s="26" t="s">
        <v>382</v>
      </c>
      <c r="B428" s="17" t="s">
        <v>380</v>
      </c>
      <c r="C428" s="18">
        <v>2.4E-2</v>
      </c>
      <c r="D428" s="18">
        <v>0</v>
      </c>
      <c r="E428" s="18">
        <v>2.4E-2</v>
      </c>
      <c r="F428" s="18">
        <v>2.4E-2</v>
      </c>
      <c r="G428" s="23"/>
    </row>
    <row r="429" spans="1:7" s="7" customFormat="1" ht="12.75" customHeight="1" x14ac:dyDescent="0.35">
      <c r="A429" s="26" t="s">
        <v>382</v>
      </c>
      <c r="B429" s="20" t="s">
        <v>481</v>
      </c>
      <c r="C429" s="18">
        <v>0.11</v>
      </c>
      <c r="D429" s="18">
        <v>0</v>
      </c>
      <c r="E429" s="18">
        <v>0.11</v>
      </c>
      <c r="F429" s="18">
        <v>0.11</v>
      </c>
      <c r="G429" s="23"/>
    </row>
    <row r="430" spans="1:7" s="7" customFormat="1" ht="12.75" customHeight="1" x14ac:dyDescent="0.35">
      <c r="A430" s="26" t="s">
        <v>382</v>
      </c>
      <c r="B430" s="17" t="s">
        <v>385</v>
      </c>
      <c r="C430" s="18">
        <v>0.17</v>
      </c>
      <c r="D430" s="18">
        <v>0</v>
      </c>
      <c r="E430" s="18">
        <v>0.17</v>
      </c>
      <c r="F430" s="18">
        <v>0.17</v>
      </c>
      <c r="G430" s="23"/>
    </row>
    <row r="431" spans="1:7" s="7" customFormat="1" ht="12.75" customHeight="1" x14ac:dyDescent="0.35">
      <c r="A431" s="26" t="s">
        <v>382</v>
      </c>
      <c r="B431" s="17" t="s">
        <v>386</v>
      </c>
      <c r="C431" s="18">
        <v>0.13400000000000001</v>
      </c>
      <c r="D431" s="18">
        <v>0</v>
      </c>
      <c r="E431" s="18">
        <v>0.13400000000000001</v>
      </c>
      <c r="F431" s="18">
        <v>0.13400000000000001</v>
      </c>
      <c r="G431" s="23"/>
    </row>
    <row r="432" spans="1:7" s="7" customFormat="1" ht="12.75" customHeight="1" x14ac:dyDescent="0.35">
      <c r="A432" s="26" t="s">
        <v>382</v>
      </c>
      <c r="B432" s="17" t="s">
        <v>380</v>
      </c>
      <c r="C432" s="18">
        <v>2.4E-2</v>
      </c>
      <c r="D432" s="18">
        <v>0</v>
      </c>
      <c r="E432" s="18">
        <v>2.4E-2</v>
      </c>
      <c r="F432" s="18">
        <v>2.4E-2</v>
      </c>
      <c r="G432" s="23"/>
    </row>
    <row r="433" spans="1:7" x14ac:dyDescent="0.35">
      <c r="A433" s="26" t="s">
        <v>382</v>
      </c>
      <c r="B433" s="17" t="s">
        <v>370</v>
      </c>
      <c r="C433" s="18">
        <v>0.05</v>
      </c>
      <c r="D433" s="18">
        <v>0</v>
      </c>
      <c r="E433" s="18">
        <v>0.05</v>
      </c>
      <c r="F433" s="18">
        <v>0.05</v>
      </c>
      <c r="G433" s="23"/>
    </row>
    <row r="434" spans="1:7" ht="26" x14ac:dyDescent="0.35">
      <c r="A434" s="26" t="s">
        <v>382</v>
      </c>
      <c r="B434" s="20" t="s">
        <v>355</v>
      </c>
      <c r="C434" s="18">
        <v>0.115</v>
      </c>
      <c r="D434" s="18">
        <v>0</v>
      </c>
      <c r="E434" s="18">
        <v>0.115</v>
      </c>
      <c r="F434" s="18">
        <v>0.115</v>
      </c>
      <c r="G434" s="23"/>
    </row>
    <row r="435" spans="1:7" x14ac:dyDescent="0.35">
      <c r="A435" s="26" t="s">
        <v>382</v>
      </c>
      <c r="B435" s="20" t="s">
        <v>429</v>
      </c>
      <c r="C435" s="18">
        <v>0.08</v>
      </c>
      <c r="D435" s="18">
        <v>0</v>
      </c>
      <c r="E435" s="18">
        <v>0.08</v>
      </c>
      <c r="F435" s="18">
        <v>0.08</v>
      </c>
      <c r="G435" s="23"/>
    </row>
    <row r="436" spans="1:7" ht="26" x14ac:dyDescent="0.35">
      <c r="A436" s="26" t="s">
        <v>382</v>
      </c>
      <c r="B436" s="20" t="s">
        <v>356</v>
      </c>
      <c r="C436" s="18">
        <v>0.14000000000000001</v>
      </c>
      <c r="D436" s="18">
        <v>0.14000000000000001</v>
      </c>
      <c r="E436" s="18">
        <v>0</v>
      </c>
      <c r="F436" s="18">
        <v>8.5000000000000006E-2</v>
      </c>
      <c r="G436" s="23">
        <v>5.5E-2</v>
      </c>
    </row>
    <row r="437" spans="1:7" x14ac:dyDescent="0.35">
      <c r="A437" s="26" t="s">
        <v>382</v>
      </c>
      <c r="B437" s="17" t="s">
        <v>425</v>
      </c>
      <c r="C437" s="18">
        <v>0.09</v>
      </c>
      <c r="D437" s="18">
        <v>0.09</v>
      </c>
      <c r="E437" s="18">
        <v>0</v>
      </c>
      <c r="F437" s="18">
        <v>0.09</v>
      </c>
      <c r="G437" s="23"/>
    </row>
    <row r="438" spans="1:7" x14ac:dyDescent="0.35">
      <c r="A438" s="26" t="s">
        <v>382</v>
      </c>
      <c r="B438" s="17" t="s">
        <v>428</v>
      </c>
      <c r="C438" s="18">
        <v>5.7000000000000002E-2</v>
      </c>
      <c r="D438" s="18">
        <v>5.7000000000000002E-2</v>
      </c>
      <c r="E438" s="18">
        <v>0</v>
      </c>
      <c r="F438" s="18">
        <v>5.7000000000000002E-2</v>
      </c>
      <c r="G438" s="23"/>
    </row>
    <row r="439" spans="1:7" x14ac:dyDescent="0.35">
      <c r="A439" s="26" t="s">
        <v>382</v>
      </c>
      <c r="B439" s="17" t="s">
        <v>413</v>
      </c>
      <c r="C439" s="18">
        <v>0.17599999999999999</v>
      </c>
      <c r="D439" s="18">
        <v>0</v>
      </c>
      <c r="E439" s="18">
        <v>0.17599999999999999</v>
      </c>
      <c r="F439" s="18">
        <v>0.17599999999999999</v>
      </c>
      <c r="G439" s="23"/>
    </row>
    <row r="440" spans="1:7" x14ac:dyDescent="0.35">
      <c r="A440" s="26" t="s">
        <v>382</v>
      </c>
      <c r="B440" s="17" t="s">
        <v>376</v>
      </c>
      <c r="C440" s="18">
        <v>0.12</v>
      </c>
      <c r="D440" s="18">
        <v>0</v>
      </c>
      <c r="E440" s="18">
        <v>0.12</v>
      </c>
      <c r="F440" s="18">
        <v>0.12</v>
      </c>
      <c r="G440" s="23"/>
    </row>
    <row r="441" spans="1:7" x14ac:dyDescent="0.35">
      <c r="A441" s="26" t="s">
        <v>382</v>
      </c>
      <c r="B441" s="17" t="s">
        <v>435</v>
      </c>
      <c r="C441" s="18">
        <v>0.6</v>
      </c>
      <c r="D441" s="18">
        <v>0.6</v>
      </c>
      <c r="E441" s="18">
        <v>0</v>
      </c>
      <c r="F441" s="18">
        <f>0.6</f>
        <v>0.6</v>
      </c>
      <c r="G441" s="23"/>
    </row>
    <row r="442" spans="1:7" x14ac:dyDescent="0.35">
      <c r="A442" s="26" t="s">
        <v>382</v>
      </c>
      <c r="B442" s="17" t="s">
        <v>412</v>
      </c>
      <c r="C442" s="18">
        <v>7.4999999999999997E-2</v>
      </c>
      <c r="D442" s="18">
        <v>0</v>
      </c>
      <c r="E442" s="18">
        <v>0.75</v>
      </c>
      <c r="F442" s="18">
        <v>7.4999999999999997E-2</v>
      </c>
      <c r="G442" s="23"/>
    </row>
    <row r="443" spans="1:7" x14ac:dyDescent="0.35">
      <c r="A443" s="26" t="s">
        <v>382</v>
      </c>
      <c r="B443" s="17" t="s">
        <v>377</v>
      </c>
      <c r="C443" s="18">
        <v>6.4000000000000001E-2</v>
      </c>
      <c r="D443" s="18">
        <v>6.4000000000000001E-2</v>
      </c>
      <c r="E443" s="18">
        <v>0</v>
      </c>
      <c r="F443" s="18">
        <v>6.4000000000000001E-2</v>
      </c>
      <c r="G443" s="23"/>
    </row>
    <row r="444" spans="1:7" x14ac:dyDescent="0.35">
      <c r="A444" s="26" t="s">
        <v>382</v>
      </c>
      <c r="B444" s="17" t="s">
        <v>378</v>
      </c>
      <c r="C444" s="18">
        <v>8.2000000000000003E-2</v>
      </c>
      <c r="D444" s="18">
        <v>8.2000000000000003E-2</v>
      </c>
      <c r="E444" s="18">
        <v>0</v>
      </c>
      <c r="F444" s="18">
        <v>8.2000000000000003E-2</v>
      </c>
      <c r="G444" s="23"/>
    </row>
    <row r="445" spans="1:7" x14ac:dyDescent="0.35">
      <c r="A445" s="26" t="s">
        <v>382</v>
      </c>
      <c r="B445" s="17" t="s">
        <v>348</v>
      </c>
      <c r="C445" s="18">
        <v>0.13500000000000001</v>
      </c>
      <c r="D445" s="18">
        <v>0</v>
      </c>
      <c r="E445" s="18">
        <v>0.13500000000000001</v>
      </c>
      <c r="F445" s="18">
        <v>7.4999999999999997E-2</v>
      </c>
      <c r="G445" s="23">
        <v>0.06</v>
      </c>
    </row>
    <row r="446" spans="1:7" x14ac:dyDescent="0.35">
      <c r="A446" s="26" t="s">
        <v>382</v>
      </c>
      <c r="B446" s="17" t="s">
        <v>349</v>
      </c>
      <c r="C446" s="18">
        <v>4.4999999999999998E-2</v>
      </c>
      <c r="D446" s="18">
        <v>0</v>
      </c>
      <c r="E446" s="18">
        <v>4.4999999999999998E-2</v>
      </c>
      <c r="F446" s="18">
        <v>4.4999999999999998E-2</v>
      </c>
      <c r="G446" s="23"/>
    </row>
    <row r="447" spans="1:7" x14ac:dyDescent="0.35">
      <c r="A447" s="26" t="s">
        <v>382</v>
      </c>
      <c r="B447" s="17" t="s">
        <v>350</v>
      </c>
      <c r="C447" s="18">
        <v>0.11</v>
      </c>
      <c r="D447" s="18">
        <v>0</v>
      </c>
      <c r="E447" s="18">
        <v>0.11</v>
      </c>
      <c r="F447" s="18">
        <v>0.11</v>
      </c>
      <c r="G447" s="23"/>
    </row>
    <row r="448" spans="1:7" x14ac:dyDescent="0.35">
      <c r="A448" s="26" t="s">
        <v>382</v>
      </c>
      <c r="B448" s="17" t="s">
        <v>351</v>
      </c>
      <c r="C448" s="18">
        <v>0.19500000000000001</v>
      </c>
      <c r="D448" s="18">
        <v>0.19500000000000001</v>
      </c>
      <c r="E448" s="18">
        <v>0</v>
      </c>
      <c r="F448" s="18">
        <v>0.19500000000000001</v>
      </c>
      <c r="G448" s="23"/>
    </row>
    <row r="449" spans="1:7" x14ac:dyDescent="0.35">
      <c r="A449" s="26" t="s">
        <v>382</v>
      </c>
      <c r="B449" s="17" t="s">
        <v>401</v>
      </c>
      <c r="C449" s="18">
        <v>0.1</v>
      </c>
      <c r="D449" s="18">
        <v>0</v>
      </c>
      <c r="E449" s="18">
        <v>0.1</v>
      </c>
      <c r="F449" s="18">
        <v>0.1</v>
      </c>
      <c r="G449" s="23"/>
    </row>
    <row r="450" spans="1:7" x14ac:dyDescent="0.35">
      <c r="A450" s="26" t="s">
        <v>382</v>
      </c>
      <c r="B450" s="17" t="s">
        <v>352</v>
      </c>
      <c r="C450" s="18">
        <v>6.5000000000000002E-2</v>
      </c>
      <c r="D450" s="18">
        <v>0</v>
      </c>
      <c r="E450" s="18">
        <v>0.65</v>
      </c>
      <c r="F450" s="18"/>
      <c r="G450" s="23">
        <v>6.5000000000000002E-2</v>
      </c>
    </row>
    <row r="451" spans="1:7" x14ac:dyDescent="0.35">
      <c r="A451" s="26" t="s">
        <v>382</v>
      </c>
      <c r="B451" s="17" t="s">
        <v>353</v>
      </c>
      <c r="C451" s="18">
        <v>7.0000000000000007E-2</v>
      </c>
      <c r="D451" s="18">
        <v>0</v>
      </c>
      <c r="E451" s="18">
        <v>7.0000000000000007E-2</v>
      </c>
      <c r="F451" s="18"/>
      <c r="G451" s="23">
        <v>7.0000000000000007E-2</v>
      </c>
    </row>
    <row r="452" spans="1:7" x14ac:dyDescent="0.35">
      <c r="A452" s="26" t="s">
        <v>382</v>
      </c>
      <c r="B452" s="17" t="s">
        <v>383</v>
      </c>
      <c r="C452" s="18">
        <v>5.5E-2</v>
      </c>
      <c r="D452" s="18">
        <v>0</v>
      </c>
      <c r="E452" s="18">
        <v>5.5E-2</v>
      </c>
      <c r="F452" s="18"/>
      <c r="G452" s="23">
        <v>5.5E-2</v>
      </c>
    </row>
    <row r="453" spans="1:7" x14ac:dyDescent="0.35">
      <c r="A453" s="26" t="s">
        <v>382</v>
      </c>
      <c r="B453" s="17" t="s">
        <v>400</v>
      </c>
      <c r="C453" s="18">
        <v>0.05</v>
      </c>
      <c r="D453" s="18">
        <v>0</v>
      </c>
      <c r="E453" s="18">
        <v>0.05</v>
      </c>
      <c r="F453" s="18">
        <v>0.05</v>
      </c>
      <c r="G453" s="23"/>
    </row>
    <row r="454" spans="1:7" x14ac:dyDescent="0.35">
      <c r="A454" s="26" t="s">
        <v>382</v>
      </c>
      <c r="B454" s="17" t="s">
        <v>399</v>
      </c>
      <c r="C454" s="18">
        <v>7.2999999999999995E-2</v>
      </c>
      <c r="D454" s="18">
        <v>0</v>
      </c>
      <c r="E454" s="18">
        <v>7.2999999999999995E-2</v>
      </c>
      <c r="F454" s="18">
        <v>7.2999999999999995E-2</v>
      </c>
      <c r="G454" s="23"/>
    </row>
    <row r="455" spans="1:7" x14ac:dyDescent="0.35">
      <c r="A455" s="26" t="s">
        <v>382</v>
      </c>
      <c r="B455" s="17" t="s">
        <v>398</v>
      </c>
      <c r="C455" s="18">
        <v>0.17</v>
      </c>
      <c r="D455" s="18">
        <v>0</v>
      </c>
      <c r="E455" s="18">
        <v>0.17</v>
      </c>
      <c r="F455" s="18">
        <v>0.17</v>
      </c>
      <c r="G455" s="23"/>
    </row>
    <row r="456" spans="1:7" x14ac:dyDescent="0.35">
      <c r="A456" s="26" t="s">
        <v>382</v>
      </c>
      <c r="B456" s="17" t="s">
        <v>372</v>
      </c>
      <c r="C456" s="18">
        <v>0.13500000000000001</v>
      </c>
      <c r="D456" s="18">
        <v>0</v>
      </c>
      <c r="E456" s="18">
        <v>0.13500000000000001</v>
      </c>
      <c r="F456" s="18">
        <v>0.13500000000000001</v>
      </c>
      <c r="G456" s="23"/>
    </row>
    <row r="457" spans="1:7" x14ac:dyDescent="0.35">
      <c r="A457" s="26" t="s">
        <v>382</v>
      </c>
      <c r="B457" s="17" t="s">
        <v>373</v>
      </c>
      <c r="C457" s="18">
        <v>8.5000000000000006E-2</v>
      </c>
      <c r="D457" s="18">
        <v>0</v>
      </c>
      <c r="E457" s="18">
        <v>8.5000000000000006E-2</v>
      </c>
      <c r="F457" s="18">
        <v>8.5000000000000006E-2</v>
      </c>
      <c r="G457" s="23"/>
    </row>
    <row r="458" spans="1:7" x14ac:dyDescent="0.35">
      <c r="A458" s="26" t="s">
        <v>382</v>
      </c>
      <c r="B458" s="17" t="s">
        <v>397</v>
      </c>
      <c r="C458" s="18">
        <v>4.4999999999999998E-2</v>
      </c>
      <c r="D458" s="18">
        <v>0</v>
      </c>
      <c r="E458" s="18">
        <v>4.4999999999999998E-2</v>
      </c>
      <c r="F458" s="18">
        <v>4.4999999999999998E-2</v>
      </c>
      <c r="G458" s="23"/>
    </row>
    <row r="459" spans="1:7" x14ac:dyDescent="0.35">
      <c r="A459" s="26" t="s">
        <v>382</v>
      </c>
      <c r="B459" s="17" t="s">
        <v>374</v>
      </c>
      <c r="C459" s="18">
        <v>0.14000000000000001</v>
      </c>
      <c r="D459" s="18">
        <v>0</v>
      </c>
      <c r="E459" s="18">
        <v>0.14000000000000001</v>
      </c>
      <c r="F459" s="18">
        <v>4.4999999999999998E-2</v>
      </c>
      <c r="G459" s="23">
        <v>9.5000000000000001E-2</v>
      </c>
    </row>
    <row r="460" spans="1:7" x14ac:dyDescent="0.35">
      <c r="A460" s="26" t="s">
        <v>382</v>
      </c>
      <c r="B460" s="17" t="s">
        <v>396</v>
      </c>
      <c r="C460" s="18">
        <v>0.15</v>
      </c>
      <c r="D460" s="18">
        <v>0</v>
      </c>
      <c r="E460" s="18">
        <v>0.15</v>
      </c>
      <c r="F460" s="18">
        <v>0.15</v>
      </c>
      <c r="G460" s="23"/>
    </row>
    <row r="461" spans="1:7" x14ac:dyDescent="0.35">
      <c r="A461" s="26" t="s">
        <v>382</v>
      </c>
      <c r="B461" s="17" t="s">
        <v>354</v>
      </c>
      <c r="C461" s="18">
        <v>0.09</v>
      </c>
      <c r="D461" s="18">
        <v>0</v>
      </c>
      <c r="E461" s="18">
        <v>0.09</v>
      </c>
      <c r="F461" s="18"/>
      <c r="G461" s="23">
        <v>0.09</v>
      </c>
    </row>
    <row r="462" spans="1:7" x14ac:dyDescent="0.35">
      <c r="A462" s="26" t="s">
        <v>382</v>
      </c>
      <c r="B462" s="17" t="s">
        <v>375</v>
      </c>
      <c r="C462" s="18">
        <v>0.2</v>
      </c>
      <c r="D462" s="18">
        <v>0</v>
      </c>
      <c r="E462" s="18">
        <v>0.2</v>
      </c>
      <c r="F462" s="18">
        <v>0.14000000000000001</v>
      </c>
      <c r="G462" s="23">
        <v>0.06</v>
      </c>
    </row>
    <row r="463" spans="1:7" x14ac:dyDescent="0.35">
      <c r="A463" s="26" t="s">
        <v>382</v>
      </c>
      <c r="B463" s="17" t="s">
        <v>371</v>
      </c>
      <c r="C463" s="18">
        <v>7.0000000000000007E-2</v>
      </c>
      <c r="D463" s="18">
        <v>0</v>
      </c>
      <c r="E463" s="18">
        <v>7.0000000000000007E-2</v>
      </c>
      <c r="F463" s="18">
        <v>7.0000000000000007E-2</v>
      </c>
      <c r="G463" s="23"/>
    </row>
    <row r="464" spans="1:7" x14ac:dyDescent="0.35">
      <c r="A464" s="26" t="s">
        <v>382</v>
      </c>
      <c r="B464" s="17" t="s">
        <v>379</v>
      </c>
      <c r="C464" s="18">
        <v>0.33500000000000002</v>
      </c>
      <c r="D464" s="18">
        <v>0.33500000000000002</v>
      </c>
      <c r="E464" s="18">
        <v>0</v>
      </c>
      <c r="F464" s="18">
        <v>0.33500000000000002</v>
      </c>
      <c r="G464" s="23"/>
    </row>
    <row r="465" spans="1:7" ht="31.5" customHeight="1" x14ac:dyDescent="0.35">
      <c r="A465" s="26" t="s">
        <v>382</v>
      </c>
      <c r="B465" s="20" t="s">
        <v>359</v>
      </c>
      <c r="C465" s="18">
        <v>0.31</v>
      </c>
      <c r="D465" s="18">
        <v>0</v>
      </c>
      <c r="E465" s="18">
        <v>0.31</v>
      </c>
      <c r="F465" s="18"/>
      <c r="G465" s="23">
        <v>0.31</v>
      </c>
    </row>
    <row r="466" spans="1:7" x14ac:dyDescent="0.35">
      <c r="A466" s="26" t="s">
        <v>382</v>
      </c>
      <c r="B466" s="17" t="s">
        <v>471</v>
      </c>
      <c r="C466" s="18">
        <v>0.215</v>
      </c>
      <c r="D466" s="18">
        <v>0</v>
      </c>
      <c r="E466" s="18">
        <v>0.215</v>
      </c>
      <c r="F466" s="18">
        <v>0.13500000000000001</v>
      </c>
      <c r="G466" s="23">
        <v>0.08</v>
      </c>
    </row>
    <row r="467" spans="1:7" x14ac:dyDescent="0.35">
      <c r="A467" s="26" t="s">
        <v>382</v>
      </c>
      <c r="B467" s="17" t="s">
        <v>357</v>
      </c>
      <c r="C467" s="18">
        <v>0.09</v>
      </c>
      <c r="D467" s="18">
        <v>0</v>
      </c>
      <c r="E467" s="18">
        <v>0.09</v>
      </c>
      <c r="F467" s="18">
        <v>0.09</v>
      </c>
      <c r="G467" s="23"/>
    </row>
    <row r="468" spans="1:7" x14ac:dyDescent="0.35">
      <c r="A468" s="26" t="s">
        <v>382</v>
      </c>
      <c r="B468" s="17" t="s">
        <v>358</v>
      </c>
      <c r="C468" s="18">
        <v>0.09</v>
      </c>
      <c r="D468" s="18">
        <v>0</v>
      </c>
      <c r="E468" s="18">
        <v>0.09</v>
      </c>
      <c r="F468" s="18">
        <v>0.9</v>
      </c>
      <c r="G468" s="23"/>
    </row>
    <row r="469" spans="1:7" x14ac:dyDescent="0.35">
      <c r="A469" s="26" t="s">
        <v>382</v>
      </c>
      <c r="B469" s="21" t="s">
        <v>469</v>
      </c>
      <c r="C469" s="18">
        <v>0.09</v>
      </c>
      <c r="D469" s="18">
        <v>0</v>
      </c>
      <c r="E469" s="18">
        <v>0.09</v>
      </c>
      <c r="F469" s="18"/>
      <c r="G469" s="23">
        <v>0.09</v>
      </c>
    </row>
    <row r="470" spans="1:7" x14ac:dyDescent="0.35">
      <c r="A470" s="26" t="s">
        <v>382</v>
      </c>
      <c r="B470" s="17" t="s">
        <v>360</v>
      </c>
      <c r="C470" s="18">
        <v>0.27</v>
      </c>
      <c r="D470" s="18">
        <v>0</v>
      </c>
      <c r="E470" s="18">
        <v>0.27</v>
      </c>
      <c r="F470" s="18"/>
      <c r="G470" s="23"/>
    </row>
    <row r="471" spans="1:7" x14ac:dyDescent="0.35">
      <c r="A471" s="26" t="s">
        <v>382</v>
      </c>
      <c r="B471" s="21" t="s">
        <v>430</v>
      </c>
      <c r="C471" s="18">
        <v>0.11</v>
      </c>
      <c r="D471" s="18">
        <v>0.11</v>
      </c>
      <c r="E471" s="18">
        <v>0</v>
      </c>
      <c r="F471" s="18"/>
      <c r="G471" s="23">
        <v>0.11</v>
      </c>
    </row>
    <row r="472" spans="1:7" ht="12.75" customHeight="1" x14ac:dyDescent="0.35">
      <c r="A472" s="26" t="s">
        <v>382</v>
      </c>
      <c r="B472" s="20" t="s">
        <v>455</v>
      </c>
      <c r="C472" s="18">
        <v>0.13</v>
      </c>
      <c r="D472" s="18">
        <v>0</v>
      </c>
      <c r="E472" s="18">
        <v>0.13</v>
      </c>
      <c r="F472" s="18">
        <v>0.13</v>
      </c>
      <c r="G472" s="23"/>
    </row>
    <row r="473" spans="1:7" ht="25.5" customHeight="1" x14ac:dyDescent="0.35">
      <c r="A473" s="26" t="s">
        <v>382</v>
      </c>
      <c r="B473" s="20" t="s">
        <v>361</v>
      </c>
      <c r="C473" s="18">
        <v>0.34499999999999997</v>
      </c>
      <c r="D473" s="18">
        <v>0</v>
      </c>
      <c r="E473" s="18">
        <v>0.34499999999999997</v>
      </c>
      <c r="F473" s="18">
        <v>0.08</v>
      </c>
      <c r="G473" s="23">
        <v>0.26500000000000001</v>
      </c>
    </row>
    <row r="474" spans="1:7" ht="25.5" customHeight="1" x14ac:dyDescent="0.35">
      <c r="A474" s="26" t="s">
        <v>382</v>
      </c>
      <c r="B474" s="20" t="s">
        <v>362</v>
      </c>
      <c r="C474" s="18">
        <v>0.13</v>
      </c>
      <c r="D474" s="18">
        <v>0</v>
      </c>
      <c r="E474" s="18">
        <v>0.13</v>
      </c>
      <c r="F474" s="18"/>
      <c r="G474" s="23">
        <v>0.13</v>
      </c>
    </row>
    <row r="475" spans="1:7" ht="25.5" customHeight="1" x14ac:dyDescent="0.35">
      <c r="A475" s="26" t="s">
        <v>382</v>
      </c>
      <c r="B475" s="20" t="s">
        <v>363</v>
      </c>
      <c r="C475" s="18">
        <v>0.125</v>
      </c>
      <c r="D475" s="18">
        <v>0</v>
      </c>
      <c r="E475" s="18">
        <v>0.125</v>
      </c>
      <c r="F475" s="18">
        <v>0.125</v>
      </c>
      <c r="G475" s="23"/>
    </row>
    <row r="476" spans="1:7" ht="25.5" customHeight="1" x14ac:dyDescent="0.35">
      <c r="A476" s="26" t="s">
        <v>382</v>
      </c>
      <c r="B476" s="20" t="s">
        <v>364</v>
      </c>
      <c r="C476" s="18">
        <v>0.115</v>
      </c>
      <c r="D476" s="18">
        <v>0</v>
      </c>
      <c r="E476" s="18">
        <v>0.115</v>
      </c>
      <c r="F476" s="18"/>
      <c r="G476" s="23">
        <v>0.115</v>
      </c>
    </row>
    <row r="477" spans="1:7" ht="25.5" customHeight="1" x14ac:dyDescent="0.35">
      <c r="A477" s="26" t="s">
        <v>382</v>
      </c>
      <c r="B477" s="20" t="s">
        <v>365</v>
      </c>
      <c r="C477" s="18">
        <v>0.13</v>
      </c>
      <c r="D477" s="18">
        <v>0</v>
      </c>
      <c r="E477" s="18">
        <v>0.13</v>
      </c>
      <c r="F477" s="18">
        <v>0.13</v>
      </c>
      <c r="G477" s="23"/>
    </row>
    <row r="478" spans="1:7" ht="25.5" customHeight="1" x14ac:dyDescent="0.35">
      <c r="A478" s="26" t="s">
        <v>382</v>
      </c>
      <c r="B478" s="20" t="s">
        <v>366</v>
      </c>
      <c r="C478" s="18">
        <v>0.12</v>
      </c>
      <c r="D478" s="18">
        <v>0</v>
      </c>
      <c r="E478" s="18">
        <v>0.12</v>
      </c>
      <c r="F478" s="18">
        <v>0.12</v>
      </c>
      <c r="G478" s="23"/>
    </row>
    <row r="479" spans="1:7" ht="25.5" customHeight="1" x14ac:dyDescent="0.35">
      <c r="A479" s="26" t="s">
        <v>382</v>
      </c>
      <c r="B479" s="20" t="s">
        <v>367</v>
      </c>
      <c r="C479" s="18">
        <v>0.2</v>
      </c>
      <c r="D479" s="18">
        <v>0</v>
      </c>
      <c r="E479" s="18">
        <v>0.2</v>
      </c>
      <c r="F479" s="18">
        <v>0.09</v>
      </c>
      <c r="G479" s="23">
        <v>0.11</v>
      </c>
    </row>
    <row r="480" spans="1:7" ht="25.5" customHeight="1" x14ac:dyDescent="0.35">
      <c r="A480" s="26" t="s">
        <v>382</v>
      </c>
      <c r="B480" s="20" t="s">
        <v>368</v>
      </c>
      <c r="C480" s="18">
        <v>0.06</v>
      </c>
      <c r="D480" s="18">
        <v>0</v>
      </c>
      <c r="E480" s="18">
        <v>0.06</v>
      </c>
      <c r="F480" s="18">
        <v>0.06</v>
      </c>
      <c r="G480" s="23"/>
    </row>
    <row r="481" spans="1:7" ht="25.5" customHeight="1" thickBot="1" x14ac:dyDescent="0.4">
      <c r="A481" s="28" t="s">
        <v>382</v>
      </c>
      <c r="B481" s="24" t="s">
        <v>369</v>
      </c>
      <c r="C481" s="12">
        <v>0.21</v>
      </c>
      <c r="D481" s="12">
        <v>0</v>
      </c>
      <c r="E481" s="12">
        <v>0.21</v>
      </c>
      <c r="F481" s="12">
        <v>0.21</v>
      </c>
      <c r="G481" s="13"/>
    </row>
    <row r="483" spans="1:7" x14ac:dyDescent="0.35">
      <c r="C483" s="2">
        <f>SUM(C5:C482)</f>
        <v>211.27469999999994</v>
      </c>
      <c r="D483" s="2">
        <f t="shared" ref="D483:G483" si="0">SUM(D5:D482)</f>
        <v>135.108</v>
      </c>
      <c r="E483" s="2">
        <f t="shared" si="0"/>
        <v>79.35799999999999</v>
      </c>
      <c r="F483" s="2">
        <f t="shared" si="0"/>
        <v>148.71699999999996</v>
      </c>
      <c r="G483" s="2">
        <f t="shared" si="0"/>
        <v>64.051000000000002</v>
      </c>
    </row>
  </sheetData>
  <phoneticPr fontId="2" type="noConversion"/>
  <pageMargins left="0.74803149606299213" right="0.39370078740157483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Ceste</vt:lpstr>
      <vt:lpstr>Ceste!Print_Area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Ranfl</dc:creator>
  <cp:lastModifiedBy>OM</cp:lastModifiedBy>
  <cp:lastPrinted>2020-01-20T06:48:29Z</cp:lastPrinted>
  <dcterms:created xsi:type="dcterms:W3CDTF">2017-02-01T15:00:37Z</dcterms:created>
  <dcterms:modified xsi:type="dcterms:W3CDTF">2024-02-20T09:01:16Z</dcterms:modified>
</cp:coreProperties>
</file>